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ocuments\2018 TIP Call\TWT - College Park Drive Shared Use Path\Supporting files\"/>
    </mc:Choice>
  </mc:AlternateContent>
  <xr:revisionPtr revIDLastSave="0" documentId="13_ncr:1_{6865BF46-CC8B-40DB-9FF8-4FE58E09BA22}" xr6:coauthVersionLast="37" xr6:coauthVersionMax="37" xr10:uidLastSave="{00000000-0000-0000-0000-000000000000}"/>
  <bookViews>
    <workbookView xWindow="32748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P14" i="16"/>
  <c r="AR14" i="16"/>
  <c r="AT14" i="16"/>
  <c r="AV14" i="16"/>
  <c r="AY14" i="16"/>
  <c r="AZ14" i="16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U14" i="16" l="1"/>
  <c r="BB14" i="16"/>
  <c r="AO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2" i="15"/>
  <c r="AY13" i="15"/>
  <c r="AY14" i="15"/>
  <c r="AY15" i="15"/>
  <c r="AY16" i="15"/>
  <c r="AY17" i="15"/>
  <c r="AY18" i="15"/>
  <c r="AY19" i="15"/>
  <c r="AY20" i="15"/>
  <c r="AY21" i="15"/>
  <c r="AY22" i="15"/>
  <c r="AX12" i="15"/>
  <c r="AX13" i="15"/>
  <c r="AX14" i="15"/>
  <c r="AX15" i="15"/>
  <c r="AX16" i="15"/>
  <c r="AX17" i="15"/>
  <c r="AX18" i="15"/>
  <c r="AX19" i="15"/>
  <c r="AX20" i="15"/>
  <c r="AX21" i="15"/>
  <c r="AX22" i="15"/>
  <c r="AY14" i="8"/>
  <c r="AY15" i="8"/>
  <c r="AY16" i="8"/>
  <c r="AY17" i="8"/>
  <c r="AY18" i="8"/>
  <c r="AY19" i="8"/>
  <c r="AY20" i="8"/>
  <c r="AY21" i="8"/>
  <c r="AY22" i="8"/>
  <c r="AX14" i="8"/>
  <c r="AX15" i="8"/>
  <c r="AX16" i="8"/>
  <c r="AX17" i="8"/>
  <c r="AX18" i="8"/>
  <c r="AX19" i="8"/>
  <c r="AX20" i="8"/>
  <c r="AX21" i="8"/>
  <c r="AX22" i="8"/>
  <c r="BA22" i="8" l="1"/>
  <c r="BA14" i="8"/>
  <c r="BA15" i="8"/>
  <c r="BA16" i="8"/>
  <c r="BA17" i="8"/>
  <c r="BA18" i="8"/>
  <c r="BA19" i="8"/>
  <c r="BA20" i="8"/>
  <c r="BA21" i="8"/>
  <c r="BA12" i="16"/>
  <c r="AZ3" i="16"/>
  <c r="AZ4" i="16"/>
  <c r="AZ5" i="16"/>
  <c r="AZ6" i="16"/>
  <c r="AZ7" i="16"/>
  <c r="AZ8" i="16"/>
  <c r="BB8" i="16" s="1"/>
  <c r="AZ9" i="16"/>
  <c r="AZ10" i="16"/>
  <c r="AZ11" i="16"/>
  <c r="AZ12" i="16"/>
  <c r="BB12" i="16" s="1"/>
  <c r="AZ13" i="16"/>
  <c r="BB13" i="16" s="1"/>
  <c r="AZ2" i="16"/>
  <c r="AW9" i="16"/>
  <c r="AT2" i="16"/>
  <c r="AS6" i="16"/>
  <c r="AR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S8" i="16" s="1"/>
  <c r="AM9" i="16"/>
  <c r="AU9" i="16" s="1"/>
  <c r="AM10" i="16"/>
  <c r="AM11" i="16"/>
  <c r="AU11" i="16" s="1"/>
  <c r="AM12" i="16"/>
  <c r="AW12" i="16" s="1"/>
  <c r="AM13" i="16"/>
  <c r="AW13" i="16" s="1"/>
  <c r="AM2" i="16"/>
  <c r="AQ2" i="16" s="1"/>
  <c r="BA13" i="15"/>
  <c r="BA16" i="15"/>
  <c r="BA17" i="15"/>
  <c r="BA20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13" i="15"/>
  <c r="AW14" i="15"/>
  <c r="AU13" i="15"/>
  <c r="AU14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13" i="15"/>
  <c r="AP3" i="15"/>
  <c r="AP4" i="15"/>
  <c r="AP5" i="15"/>
  <c r="AP6" i="15"/>
  <c r="AP7" i="15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N8" i="15"/>
  <c r="AN9" i="15"/>
  <c r="AN10" i="15"/>
  <c r="AN11" i="15"/>
  <c r="AN12" i="15"/>
  <c r="AN13" i="15"/>
  <c r="AO13" i="15" s="1"/>
  <c r="AN2" i="15"/>
  <c r="AV13" i="15"/>
  <c r="AM13" i="15"/>
  <c r="AM12" i="15"/>
  <c r="AW12" i="15" s="1"/>
  <c r="AM11" i="15"/>
  <c r="BB11" i="15" s="1"/>
  <c r="AM10" i="15"/>
  <c r="AM9" i="15"/>
  <c r="BA9" i="15" s="1"/>
  <c r="AM8" i="15"/>
  <c r="BA8" i="15" s="1"/>
  <c r="AM7" i="15"/>
  <c r="AO7" i="15" s="1"/>
  <c r="AM6" i="15"/>
  <c r="AU6" i="15" s="1"/>
  <c r="AM5" i="15"/>
  <c r="AM4" i="15"/>
  <c r="AM3" i="15"/>
  <c r="AM2" i="15"/>
  <c r="BA2" i="15" s="1"/>
  <c r="AW6" i="16" l="1"/>
  <c r="BB7" i="16"/>
  <c r="AS7" i="16"/>
  <c r="BB11" i="16"/>
  <c r="AU6" i="16"/>
  <c r="AO8" i="15"/>
  <c r="AR11" i="16"/>
  <c r="BA11" i="16"/>
  <c r="AQ12" i="16"/>
  <c r="AS2" i="16"/>
  <c r="BB2" i="16"/>
  <c r="BB6" i="16"/>
  <c r="BA9" i="16"/>
  <c r="AQ11" i="16"/>
  <c r="AS13" i="16"/>
  <c r="AU2" i="16"/>
  <c r="BB5" i="16"/>
  <c r="BA6" i="16"/>
  <c r="AQ8" i="16"/>
  <c r="AS12" i="16"/>
  <c r="AU13" i="16"/>
  <c r="AW2" i="16"/>
  <c r="BB4" i="16"/>
  <c r="AS11" i="16"/>
  <c r="AU12" i="16"/>
  <c r="BB3" i="16"/>
  <c r="AX13" i="16"/>
  <c r="AY13" i="16"/>
  <c r="AS9" i="16"/>
  <c r="BB10" i="16"/>
  <c r="BA2" i="16"/>
  <c r="AY11" i="16"/>
  <c r="AX11" i="16"/>
  <c r="AX12" i="16"/>
  <c r="AY12" i="16"/>
  <c r="AR13" i="16"/>
  <c r="AW11" i="16"/>
  <c r="BB9" i="16"/>
  <c r="BA13" i="16"/>
  <c r="BA10" i="15"/>
  <c r="AY10" i="15"/>
  <c r="AX10" i="15"/>
  <c r="AR7" i="15"/>
  <c r="AV7" i="15"/>
  <c r="BB2" i="15"/>
  <c r="BB7" i="15"/>
  <c r="AU11" i="15"/>
  <c r="AY11" i="15"/>
  <c r="AX11" i="15"/>
  <c r="AO11" i="15"/>
  <c r="AU8" i="15"/>
  <c r="BA7" i="15"/>
  <c r="BA6" i="15"/>
  <c r="AY6" i="15"/>
  <c r="AX6" i="15"/>
  <c r="AU7" i="15"/>
  <c r="AX7" i="15"/>
  <c r="AY7" i="15"/>
  <c r="AW8" i="15"/>
  <c r="AY8" i="15"/>
  <c r="AX8" i="15"/>
  <c r="AS11" i="15"/>
  <c r="AW11" i="15"/>
  <c r="AO2" i="15"/>
  <c r="AO6" i="15"/>
  <c r="AQ8" i="15"/>
  <c r="AS7" i="15"/>
  <c r="AW7" i="15"/>
  <c r="BB9" i="15"/>
  <c r="AY9" i="15"/>
  <c r="AX9" i="15"/>
  <c r="AQ6" i="15"/>
  <c r="AS6" i="15"/>
  <c r="AW6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BB6" i="8" l="1"/>
  <c r="AX13" i="8"/>
  <c r="AY13" i="8"/>
  <c r="BA13" i="8"/>
  <c r="AX12" i="8"/>
  <c r="AY12" i="8"/>
  <c r="BA12" i="8"/>
  <c r="AY6" i="8"/>
  <c r="AX6" i="8"/>
  <c r="BA6" i="8"/>
  <c r="AY11" i="8"/>
  <c r="AX11" i="8"/>
  <c r="BA11" i="8"/>
  <c r="AY10" i="8"/>
  <c r="AX10" i="8"/>
  <c r="BA10" i="8"/>
  <c r="AO6" i="8"/>
  <c r="BB10" i="8"/>
  <c r="AY9" i="8"/>
  <c r="AX9" i="8"/>
  <c r="BA9" i="8"/>
  <c r="AY8" i="8"/>
  <c r="AX8" i="8"/>
  <c r="BA8" i="8"/>
  <c r="AX7" i="8"/>
  <c r="AY7" i="8"/>
  <c r="BA7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<sst xmlns="http://schemas.openxmlformats.org/spreadsheetml/2006/main" count="242" uniqueCount="89">
  <si>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</si>
  <si>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</si>
  <si>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</si>
  <si>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</si>
  <si>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</si>
  <si>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</si>
  <si>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</si>
  <si>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</si>
  <si>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</si>
  <si>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</si>
  <si>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</si>
  <si>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</si>
  <si>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</si>
  <si>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</si>
  <si>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</si>
  <si>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</si>
  <si>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</si>
  <si>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</si>
  <si>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</si>
  <si>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</si>
  <si>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</si>
  <si>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</si>
  <si>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</si>
  <si>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</si>
  <si>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</si>
  <si>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</si>
  <si>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</si>
  <si>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</si>
  <si>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</si>
  <si>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</si>
  <si>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</si>
  <si>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</si>
  <si>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</si>
  <si>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</si>
  <si>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</si>
  <si>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</si>
  <si>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</si>
  <si>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</si>
  <si>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</si>
  <si>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</si>
  <si>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</si>
  <si>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</si>
  <si>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</si>
  <si>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</si>
  <si>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</si>
  <si>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</si>
  <si>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</si>
  <si>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</si>
  <si>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</si>
  <si>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</si>
  <si>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</si>
  <si>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</si>
  <si>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</si>
  <si>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</si>
  <si>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</si>
  <si>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</si>
  <si>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</si>
  <si>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</si>
  <si>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</si>
  <si>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</si>
  <si>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</si>
  <si>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</si>
  <si>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</si>
  <si>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</si>
  <si>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</si>
  <si>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</si>
  <si>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</si>
  <si>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</si>
  <si>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</si>
  <si>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</si>
  <si>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</si>
  <si>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</si>
  <si>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</si>
  <si>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</si>
  <si>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</si>
  <si>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</si>
  <si>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</si>
  <si>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</si>
  <si>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</si>
  <si>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</si>
  <si>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</si>
  <si>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</si>
  <si>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</si>
  <si>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27739-28024</t>
  </si>
  <si>
    <t>SH 242</t>
  </si>
  <si>
    <t>27739-34376</t>
  </si>
  <si>
    <t>28260-28261</t>
  </si>
  <si>
    <t>28260-34375</t>
  </si>
  <si>
    <t>34376-28261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</si>
</sst>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I1" zoomScale="70" zoomScaleNormal="70" workbookViewId="0">
      <selection activeCell="K5" sqref="K5:K7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3" customWidth="1"/>
    <col min="13" max="13" width="11.5546875" style="1"/>
    <col min="14" max="14" width="11.5546875" style="13"/>
    <col min="16" max="16" width="11.5546875" style="13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2" t="s">
        <v>35</v>
      </c>
      <c r="B2" s="12"/>
      <c r="C2" s="19"/>
      <c r="D2" s="19"/>
      <c r="Q2" s="8" t="s">
        <v>33</v>
      </c>
    </row>
    <row r="3" spans="1:17" x14ac:dyDescent="0.3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3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3">
      <c r="A5" s="27">
        <v>2018</v>
      </c>
      <c r="B5" s="3">
        <f>SUMIF('2018 base'!$BC:$BC,"&gt;0",'2018 base'!$AM:$AM)</f>
        <v>3.6330399999999998</v>
      </c>
      <c r="C5" s="25">
        <f>SUMIF('2018 base'!$BC:$BC,"&gt;0",'2018 base'!$AQ:$AQ)/B5</f>
        <v>4039.7054936300447</v>
      </c>
      <c r="D5" s="25">
        <f>SUMIF('2018 base'!$BC:$BC,"&gt;0",'2018 base'!$AR:$AR)/B5</f>
        <v>6069.095969215864</v>
      </c>
      <c r="E5" s="25">
        <f>SUMIF('2018 base'!$BC:$BC,"&gt;0",'2018 base'!$AS:$AS)/B5</f>
        <v>27.597149852465154</v>
      </c>
      <c r="F5" s="25">
        <f>SUMIF('2018 base'!$BC:$BC,"&gt;0",'2018 base'!$AU:$AU)/B5</f>
        <v>6603.1041355990583</v>
      </c>
      <c r="G5" s="25">
        <f>SUMIF('2018 base'!$BC:$BC,"&gt;0",'2018 base'!$AV:$AV)/B5</f>
        <v>8092.1279589544838</v>
      </c>
      <c r="H5" s="25">
        <f>SUMIF('2018 base'!$BC:$BC,"&gt;0",'2018 base'!$AW:$AW)/B5</f>
        <v>17.861820156122697</v>
      </c>
      <c r="I5" s="25">
        <f>SUMIF('2018 base'!$BC:$BC,"&gt;0",'2018 base'!$AX:$AX)/B5</f>
        <v>35.794161060709492</v>
      </c>
      <c r="J5" s="25">
        <f>SUMIF('2018 base'!$BC:$BC,"&gt;0",'2018 base'!$AY:$AY)/B5</f>
        <v>37.13191800805938</v>
      </c>
      <c r="K5" s="25">
        <f t="shared" ref="K5:L7" si="0">SUM(C5,F5)</f>
        <v>10642.809629229103</v>
      </c>
      <c r="L5" s="25">
        <f t="shared" si="0"/>
        <v>14161.223928170348</v>
      </c>
      <c r="M5" s="35">
        <f>((E5*3)+(H5*4))/7</f>
        <v>22.034104311698034</v>
      </c>
      <c r="N5" s="35">
        <f>SUMIF('2018 base'!$BC:$BC,"&gt;0",'2018 base'!$AO:$AO)/B5</f>
        <v>40.500000000000007</v>
      </c>
      <c r="O5" s="25">
        <f>SUMIF('2018 base'!$BC:$BC,"&gt;0",'2018 base'!$BA:$BA)/B5</f>
        <v>21198.961940736248</v>
      </c>
      <c r="P5" s="3">
        <f>((E5*3)+(H5*4)+(I5*6)+(J5*11))/24</f>
        <v>32.393949776449851</v>
      </c>
    </row>
    <row r="6" spans="1:17" x14ac:dyDescent="0.3">
      <c r="A6" s="27">
        <v>2025</v>
      </c>
      <c r="B6" s="3">
        <f>SUMIF('2025 base'!$BC:$BC,"&gt;0",'2025 base'!$AM:$AM)</f>
        <v>3.6330399999999998</v>
      </c>
      <c r="C6" s="25">
        <f>SUMIF('2025 base'!$BC:$BC,"&gt;0",'2025 base'!$AQ:$AQ)/B6</f>
        <v>4988.5039145047122</v>
      </c>
      <c r="D6" s="25">
        <f>SUMIF('2025 base'!$BC:$BC,"&gt;0",'2025 base'!$AR:$AR)/B6</f>
        <v>7151.9999999999982</v>
      </c>
      <c r="E6" s="25">
        <f>SUMIF('2025 base'!$BC:$BC,"&gt;0",'2025 base'!$AS:$AS)/B6</f>
        <v>26.785706240503821</v>
      </c>
      <c r="F6" s="25">
        <f>SUMIF('2025 base'!$BC:$BC,"&gt;0",'2025 base'!$AU:$AU)/B6</f>
        <v>7913.7411605893976</v>
      </c>
      <c r="G6" s="25">
        <f>SUMIF('2025 base'!$BC:$BC,"&gt;0",'2025 base'!$AV:$AV)/B6</f>
        <v>9536</v>
      </c>
      <c r="H6" s="25">
        <f>SUMIF('2025 base'!$BC:$BC,"&gt;0",'2025 base'!$AW:$AW)/B6</f>
        <v>17.781912172725875</v>
      </c>
      <c r="I6" s="25">
        <f>SUMIF('2025 base'!$BC:$BC,"&gt;0",'2025 base'!$AX:$AX)/B6</f>
        <v>35.475839297117574</v>
      </c>
      <c r="J6" s="25">
        <f>SUMIF('2025 base'!$BC:$BC,"&gt;0",'2025 base'!$AY:$AY)/B6</f>
        <v>37.115955178032735</v>
      </c>
      <c r="K6" s="25">
        <f t="shared" si="0"/>
        <v>12902.24507509411</v>
      </c>
      <c r="L6" s="25">
        <f t="shared" si="0"/>
        <v>16688</v>
      </c>
      <c r="M6" s="35">
        <f>((E6*3)+(H6*4))/7</f>
        <v>21.640681058916421</v>
      </c>
      <c r="N6" s="35">
        <f>SUMIF('2025 base'!$BC:$BC,"&gt;0",'2025 base'!$AO:$AO)/B6</f>
        <v>40.500000000000007</v>
      </c>
      <c r="O6" s="25">
        <f>SUMIF('2025 base'!$BC:$BC,"&gt;0",'2025 base'!$BA:$BA)/B6</f>
        <v>25579.241033862309</v>
      </c>
      <c r="P6" s="3">
        <f>((E6*3)+(H6*4)+(I6*6)+(J6*11))/24</f>
        <v>32.192304589728359</v>
      </c>
    </row>
    <row r="7" spans="1:17" x14ac:dyDescent="0.3">
      <c r="A7" s="27">
        <v>2045</v>
      </c>
      <c r="B7" s="3">
        <f>SUMIF('2045 base'!$BC:$BC,"&gt;0",'2045 base'!$AM:$AM)</f>
        <v>3.6330399999999998</v>
      </c>
      <c r="C7" s="25">
        <f>SUMIF('2045 base'!$BC:$BC,"&gt;0",'2045 base'!$AQ:$AQ)/B7</f>
        <v>6276.3731374420877</v>
      </c>
      <c r="D7" s="25">
        <f>SUMIF('2045 base'!$BC:$BC,"&gt;0",'2045 base'!$AR:$AR)/B7</f>
        <v>7151.9999999999982</v>
      </c>
      <c r="E7" s="25">
        <f>SUMIF('2045 base'!$BC:$BC,"&gt;0",'2045 base'!$AS:$AS)/B7</f>
        <v>22.371035193667012</v>
      </c>
      <c r="F7" s="25">
        <f>SUMIF('2045 base'!$BC:$BC,"&gt;0",'2045 base'!$AU:$AU)/B7</f>
        <v>9755.4952131647606</v>
      </c>
      <c r="G7" s="25">
        <f>SUMIF('2045 base'!$BC:$BC,"&gt;0",'2045 base'!$AV:$AV)/B7</f>
        <v>9536</v>
      </c>
      <c r="H7" s="25">
        <f>SUMIF('2045 base'!$BC:$BC,"&gt;0",'2045 base'!$AW:$AW)/B7</f>
        <v>13.385463220883889</v>
      </c>
      <c r="I7" s="25">
        <f>SUMIF('2045 base'!$BC:$BC,"&gt;0",'2045 base'!$AX:$AX)/B7</f>
        <v>34.432101876114771</v>
      </c>
      <c r="J7" s="25">
        <f>SUMIF('2045 base'!$BC:$BC,"&gt;0",'2045 base'!$AY:$AY)/B6</f>
        <v>37.066690072226017</v>
      </c>
      <c r="K7" s="25">
        <f t="shared" si="0"/>
        <v>16031.868350606848</v>
      </c>
      <c r="L7" s="25">
        <f t="shared" si="0"/>
        <v>16688</v>
      </c>
      <c r="M7" s="35">
        <f t="shared" ref="M7" si="1">((E7*3)+(H7*4))/7</f>
        <v>17.236422637790941</v>
      </c>
      <c r="N7" s="35">
        <f>SUMIF('2045 base'!$BC:$BC,"&gt;0",'2045 base'!$AO:$AO)/B7</f>
        <v>40.500000000000007</v>
      </c>
      <c r="O7" s="25">
        <f>SUMIF('2045 base'!$BC:$BC,"&gt;0",'2045 base'!$BA:$BA)/B7</f>
        <v>30636.762652785928</v>
      </c>
      <c r="P7" s="3">
        <f t="shared" ref="P7" si="2">((E7*3)+(H7*4)+(I7*6)+(J7*11))/24</f>
        <v>30.624215021487974</v>
      </c>
    </row>
    <row r="8" spans="1:17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8"/>
    </row>
    <row r="12" spans="1:17" x14ac:dyDescent="0.3">
      <c r="A12" t="s">
        <v>65</v>
      </c>
      <c r="B12" s="34">
        <f>(O6/O5)^(1/(2025-2018))-1</f>
        <v>2.7195939973816419E-2</v>
      </c>
      <c r="F12" s="18"/>
    </row>
    <row r="13" spans="1:17" x14ac:dyDescent="0.3">
      <c r="A13" t="s">
        <v>66</v>
      </c>
      <c r="B13" s="34">
        <f>(O7/O6)^(1/(2045-2025))-1</f>
        <v>9.0617894648086228E-3</v>
      </c>
    </row>
    <row r="14" spans="1:17" x14ac:dyDescent="0.3">
      <c r="A14" t="s">
        <v>67</v>
      </c>
      <c r="B14" s="34">
        <f>(O7/O5)^(1/(2045-2018))-1</f>
        <v>1.3732265246269693E-2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2">
        <v>21104</v>
      </c>
      <c r="C17" s="1" t="s">
        <v>68</v>
      </c>
    </row>
    <row r="18" spans="1:3" x14ac:dyDescent="0.3">
      <c r="A18" s="1">
        <v>2018</v>
      </c>
      <c r="B18" s="33">
        <f>B17*(1+B12)^(A18-A17)</f>
        <v>22267.495156978799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H22" sqref="H22"/>
    </sheetView>
  </sheetViews>
  <sheetFormatPr defaultRowHeight="14.4" x14ac:dyDescent="0.3"/>
  <cols>
    <col min="1" max="1" width="8.88671875" style="13"/>
    <col min="2" max="32" width="12.44140625" style="5" customWidth="1"/>
    <col min="33" max="33" width="8" style="31" bestFit="1" customWidth="1"/>
    <col min="34" max="36" width="3.33203125" style="31" customWidth="1"/>
    <col min="37" max="38" width="3.33203125" style="28" customWidth="1"/>
    <col min="39" max="39" width="13.6640625" bestFit="1" customWidth="1"/>
    <col min="40" max="40" width="16.6640625" style="1" bestFit="1" customWidth="1"/>
    <col min="41" max="41" width="16.6640625" style="13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3" customWidth="1"/>
    <col min="46" max="46" width="18.6640625" customWidth="1"/>
    <col min="47" max="47" width="23.6640625" customWidth="1"/>
    <col min="48" max="48" width="21.6640625" customWidth="1"/>
    <col min="49" max="51" width="21.109375" style="13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16</v>
      </c>
      <c r="T1" s="11" t="s">
        <v>17</v>
      </c>
      <c r="U1" s="11" t="s">
        <v>18</v>
      </c>
      <c r="V1" s="11" t="s">
        <v>19</v>
      </c>
      <c r="W1" s="11" t="s">
        <v>20</v>
      </c>
      <c r="X1" s="11" t="s">
        <v>21</v>
      </c>
      <c r="Y1" s="11" t="s">
        <v>22</v>
      </c>
      <c r="Z1" s="11" t="s">
        <v>23</v>
      </c>
      <c r="AA1" s="11" t="s">
        <v>24</v>
      </c>
      <c r="AB1" s="11" t="s">
        <v>25</v>
      </c>
      <c r="AC1" s="11" t="s">
        <v>26</v>
      </c>
      <c r="AD1" s="11" t="s">
        <v>27</v>
      </c>
      <c r="AE1" s="11" t="s">
        <v>28</v>
      </c>
      <c r="AF1" s="11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B2" s="10">
        <v>27739</v>
      </c>
      <c r="C2" s="10">
        <v>28024</v>
      </c>
      <c r="D2" s="10" t="s">
        <v>83</v>
      </c>
      <c r="E2" s="10">
        <v>2</v>
      </c>
      <c r="F2" s="10">
        <v>512</v>
      </c>
      <c r="G2" s="11">
        <v>0.87311000000000005</v>
      </c>
      <c r="H2" s="10">
        <v>12</v>
      </c>
      <c r="I2" s="10" t="s">
        <v>84</v>
      </c>
      <c r="J2" s="10">
        <v>1633</v>
      </c>
      <c r="K2" s="11">
        <v>1.7462200000000001</v>
      </c>
      <c r="L2" s="11">
        <v>3948.0354000000002</v>
      </c>
      <c r="M2" s="11">
        <v>0.21979000000000001</v>
      </c>
      <c r="N2" s="11">
        <v>7056.0205100000003</v>
      </c>
      <c r="O2" s="11">
        <v>38.64</v>
      </c>
      <c r="P2" s="11">
        <v>6900.2456099999999</v>
      </c>
      <c r="Q2" s="11">
        <v>1.0563800000000001</v>
      </c>
      <c r="R2" s="11">
        <v>13092.666020000001</v>
      </c>
      <c r="S2" s="11">
        <v>15.6</v>
      </c>
      <c r="T2" s="11">
        <v>6323.9467800000002</v>
      </c>
      <c r="U2" s="11">
        <v>0.64542999999999995</v>
      </c>
      <c r="V2" s="11">
        <v>13821.155269999999</v>
      </c>
      <c r="W2" s="11">
        <v>37.590000000000003</v>
      </c>
      <c r="X2" s="11">
        <v>3621.7692900000002</v>
      </c>
      <c r="Y2" s="11">
        <v>0.73929</v>
      </c>
      <c r="Z2" s="11">
        <v>8247.9638699999996</v>
      </c>
      <c r="AA2" s="11">
        <v>29.68</v>
      </c>
      <c r="AB2" s="11">
        <v>20793.996090000001</v>
      </c>
      <c r="AC2" s="11">
        <v>18155.447270000001</v>
      </c>
      <c r="AD2" s="11">
        <v>42217.804689999997</v>
      </c>
      <c r="AE2" s="11">
        <v>728.83758999999998</v>
      </c>
      <c r="AF2" s="11">
        <v>40.5</v>
      </c>
      <c r="AK2" s="30"/>
      <c r="AL2" s="29"/>
      <c r="AM2" s="5">
        <f>G2</f>
        <v>0.87311000000000005</v>
      </c>
      <c r="AN2" s="14">
        <f>AF2</f>
        <v>40.5</v>
      </c>
      <c r="AO2" s="14">
        <f>AN2*AM2</f>
        <v>35.360955000000004</v>
      </c>
      <c r="AP2" s="10">
        <f>J2*3</f>
        <v>4899</v>
      </c>
      <c r="AQ2" s="7">
        <f t="shared" ref="AQ2:AQ13" si="0">AM2*X2</f>
        <v>3162.2029847919002</v>
      </c>
      <c r="AR2" s="7">
        <f t="shared" ref="AR2:AR13" si="1">AM2*AP2</f>
        <v>4277.36589</v>
      </c>
      <c r="AS2" s="7">
        <f t="shared" ref="AS2:AS13" si="2">AM2*AA2</f>
        <v>25.913904800000001</v>
      </c>
      <c r="AT2">
        <f>J2*4</f>
        <v>6532</v>
      </c>
      <c r="AU2" s="7">
        <f t="shared" ref="AU2:AU13" si="3">AM2*P2</f>
        <v>6024.6734445471002</v>
      </c>
      <c r="AV2" s="7">
        <f t="shared" ref="AV2:AV13" si="4">AM2*AT2</f>
        <v>5703.15452</v>
      </c>
      <c r="AW2" s="7">
        <f>AM2*S2</f>
        <v>13.620516</v>
      </c>
      <c r="AX2" s="7">
        <f>W2*AM2</f>
        <v>32.820204900000007</v>
      </c>
      <c r="AY2" s="7">
        <f>O2*AM2</f>
        <v>33.736970400000004</v>
      </c>
      <c r="AZ2" s="10">
        <f>J2*24</f>
        <v>39192</v>
      </c>
      <c r="BA2" s="2">
        <f>AB2*AM2</f>
        <v>18155.445926139902</v>
      </c>
      <c r="BB2" s="2">
        <f t="shared" ref="BB2:BB13" si="5">AZ2*AM2</f>
        <v>34218.92712</v>
      </c>
      <c r="BC2">
        <v>1</v>
      </c>
    </row>
    <row r="3" spans="1:55" x14ac:dyDescent="0.3">
      <c r="B3" s="10">
        <v>27739</v>
      </c>
      <c r="C3" s="10">
        <v>34376</v>
      </c>
      <c r="D3" s="10" t="s">
        <v>85</v>
      </c>
      <c r="E3" s="10">
        <v>3</v>
      </c>
      <c r="F3" s="10">
        <v>512</v>
      </c>
      <c r="G3" s="11">
        <v>0.49908999999999998</v>
      </c>
      <c r="H3" s="10">
        <v>12</v>
      </c>
      <c r="I3" s="10" t="s">
        <v>84</v>
      </c>
      <c r="J3" s="10">
        <v>2384</v>
      </c>
      <c r="K3" s="11">
        <v>1.4972700000000001</v>
      </c>
      <c r="L3" s="11">
        <v>3207.1337899999999</v>
      </c>
      <c r="M3" s="11">
        <v>0.12230000000000001</v>
      </c>
      <c r="N3" s="11">
        <v>7479.25684</v>
      </c>
      <c r="O3" s="11">
        <v>37.520000000000003</v>
      </c>
      <c r="P3" s="11">
        <v>6521.6669899999997</v>
      </c>
      <c r="Q3" s="11">
        <v>0.68389999999999995</v>
      </c>
      <c r="R3" s="11">
        <v>14952.474609999999</v>
      </c>
      <c r="S3" s="11">
        <v>21.42</v>
      </c>
      <c r="T3" s="11">
        <v>6919.5439500000002</v>
      </c>
      <c r="U3" s="11">
        <v>0.48375000000000001</v>
      </c>
      <c r="V3" s="11">
        <v>14125.85938</v>
      </c>
      <c r="W3" s="11">
        <v>36.64</v>
      </c>
      <c r="X3" s="11">
        <v>4607.2680700000001</v>
      </c>
      <c r="Y3" s="11">
        <v>0.64419000000000004</v>
      </c>
      <c r="Z3" s="11">
        <v>8619.4101599999995</v>
      </c>
      <c r="AA3" s="11">
        <v>26.67</v>
      </c>
      <c r="AB3" s="11">
        <v>21255.613280000001</v>
      </c>
      <c r="AC3" s="11">
        <v>10608.46387</v>
      </c>
      <c r="AD3" s="11">
        <v>45177</v>
      </c>
      <c r="AE3" s="11">
        <v>375.08978000000002</v>
      </c>
      <c r="AF3" s="11">
        <v>40.5</v>
      </c>
      <c r="AK3" s="30"/>
      <c r="AL3" s="29"/>
      <c r="AM3" s="5">
        <f t="shared" ref="AM3:AM13" si="6">G3</f>
        <v>0.49908999999999998</v>
      </c>
      <c r="AN3" s="14">
        <f t="shared" ref="AN3:AN13" si="7">AF3</f>
        <v>40.5</v>
      </c>
      <c r="AO3" s="14">
        <f t="shared" ref="AO3:AO13" si="8">AN3*AM3</f>
        <v>20.213145000000001</v>
      </c>
      <c r="AP3" s="10">
        <f t="shared" ref="AP3:AP13" si="9">J3*3</f>
        <v>7152</v>
      </c>
      <c r="AQ3" s="7">
        <f t="shared" si="0"/>
        <v>2299.4414210563</v>
      </c>
      <c r="AR3" s="7">
        <f t="shared" si="1"/>
        <v>3569.4916799999996</v>
      </c>
      <c r="AS3" s="7">
        <f t="shared" si="2"/>
        <v>13.310730299999999</v>
      </c>
      <c r="AT3" s="13">
        <f t="shared" ref="AT3:AT13" si="10">J3*4</f>
        <v>9536</v>
      </c>
      <c r="AU3" s="7">
        <f t="shared" si="3"/>
        <v>3254.8987780390999</v>
      </c>
      <c r="AV3" s="7">
        <f t="shared" si="4"/>
        <v>4759.3222399999995</v>
      </c>
      <c r="AW3" s="7">
        <f t="shared" ref="AW3:AW13" si="11">AM3*S3</f>
        <v>10.690507800000001</v>
      </c>
      <c r="AX3" s="7">
        <f t="shared" ref="AX3:AX22" si="12">W3*AM3</f>
        <v>18.286657599999998</v>
      </c>
      <c r="AY3" s="7">
        <f t="shared" ref="AY3:AY22" si="13">O3*AM3</f>
        <v>18.725856799999999</v>
      </c>
      <c r="AZ3" s="10">
        <f t="shared" ref="AZ3:AZ13" si="14">J3*24</f>
        <v>57216</v>
      </c>
      <c r="BA3" s="2">
        <f t="shared" ref="BA3:BA21" si="15">AB3*AM3</f>
        <v>10608.4640319152</v>
      </c>
      <c r="BB3" s="2">
        <f t="shared" si="5"/>
        <v>28555.933439999997</v>
      </c>
      <c r="BC3" s="1">
        <v>1</v>
      </c>
    </row>
    <row r="4" spans="1:55" x14ac:dyDescent="0.3">
      <c r="B4" s="10">
        <v>28024</v>
      </c>
      <c r="C4" s="10">
        <v>27739</v>
      </c>
      <c r="D4" s="10" t="s">
        <v>83</v>
      </c>
      <c r="E4" s="10">
        <v>2</v>
      </c>
      <c r="F4" s="10">
        <v>512</v>
      </c>
      <c r="G4" s="11">
        <v>0.87311000000000005</v>
      </c>
      <c r="H4" s="10">
        <v>12</v>
      </c>
      <c r="I4" s="10" t="s">
        <v>84</v>
      </c>
      <c r="J4" s="10">
        <v>1633</v>
      </c>
      <c r="K4" s="11">
        <v>1.7462200000000001</v>
      </c>
      <c r="L4" s="11">
        <v>3107.9851100000001</v>
      </c>
      <c r="M4" s="11">
        <v>0.17302000000000001</v>
      </c>
      <c r="N4" s="11">
        <v>7056.0205100000003</v>
      </c>
      <c r="O4" s="11">
        <v>38.69</v>
      </c>
      <c r="P4" s="11">
        <v>6192.4204099999997</v>
      </c>
      <c r="Q4" s="11">
        <v>0.94801000000000002</v>
      </c>
      <c r="R4" s="11">
        <v>13092.666020000001</v>
      </c>
      <c r="S4" s="11">
        <v>18.190000000000001</v>
      </c>
      <c r="T4" s="11">
        <v>7497.2089800000003</v>
      </c>
      <c r="U4" s="11">
        <v>0.76517999999999997</v>
      </c>
      <c r="V4" s="11">
        <v>13821.155269999999</v>
      </c>
      <c r="W4" s="11">
        <v>36.64</v>
      </c>
      <c r="X4" s="11">
        <v>4626.1948199999997</v>
      </c>
      <c r="Y4" s="11">
        <v>0.94430999999999998</v>
      </c>
      <c r="Z4" s="11">
        <v>8247.9638699999996</v>
      </c>
      <c r="AA4" s="11">
        <v>25.13</v>
      </c>
      <c r="AB4" s="11">
        <v>21423.808590000001</v>
      </c>
      <c r="AC4" s="11">
        <v>18705.341799999998</v>
      </c>
      <c r="AD4" s="11">
        <v>42217.804689999997</v>
      </c>
      <c r="AE4" s="11">
        <v>706.75549000000001</v>
      </c>
      <c r="AF4" s="11">
        <v>40.5</v>
      </c>
      <c r="AK4" s="30"/>
      <c r="AL4" s="29"/>
      <c r="AM4" s="5">
        <f t="shared" si="6"/>
        <v>0.87311000000000005</v>
      </c>
      <c r="AN4" s="14">
        <f t="shared" si="7"/>
        <v>40.5</v>
      </c>
      <c r="AO4" s="14">
        <f t="shared" si="8"/>
        <v>35.360955000000004</v>
      </c>
      <c r="AP4" s="10">
        <f t="shared" si="9"/>
        <v>4899</v>
      </c>
      <c r="AQ4" s="7">
        <f t="shared" si="0"/>
        <v>4039.1769592902001</v>
      </c>
      <c r="AR4" s="7">
        <f t="shared" si="1"/>
        <v>4277.36589</v>
      </c>
      <c r="AS4" s="7">
        <f t="shared" si="2"/>
        <v>21.941254300000001</v>
      </c>
      <c r="AT4" s="13">
        <f t="shared" si="10"/>
        <v>6532</v>
      </c>
      <c r="AU4" s="7">
        <f t="shared" si="3"/>
        <v>5406.6641841750998</v>
      </c>
      <c r="AV4" s="7">
        <f t="shared" si="4"/>
        <v>5703.15452</v>
      </c>
      <c r="AW4" s="7">
        <f t="shared" si="11"/>
        <v>15.881870900000003</v>
      </c>
      <c r="AX4" s="7">
        <f t="shared" si="12"/>
        <v>31.990750400000003</v>
      </c>
      <c r="AY4" s="7">
        <f t="shared" si="13"/>
        <v>33.780625899999997</v>
      </c>
      <c r="AZ4" s="10">
        <f t="shared" si="14"/>
        <v>39192</v>
      </c>
      <c r="BA4" s="2">
        <f t="shared" si="15"/>
        <v>18705.341518014902</v>
      </c>
      <c r="BB4" s="2">
        <f t="shared" si="5"/>
        <v>34218.92712</v>
      </c>
      <c r="BC4" s="1">
        <v>1</v>
      </c>
    </row>
    <row r="5" spans="1:55" x14ac:dyDescent="0.3">
      <c r="B5" s="10">
        <v>28260</v>
      </c>
      <c r="C5" s="10">
        <v>28261</v>
      </c>
      <c r="D5" s="10" t="s">
        <v>86</v>
      </c>
      <c r="E5" s="10">
        <v>3</v>
      </c>
      <c r="F5" s="10">
        <v>512</v>
      </c>
      <c r="G5" s="11">
        <v>0.18035000000000001</v>
      </c>
      <c r="H5" s="10">
        <v>12</v>
      </c>
      <c r="I5" s="10" t="s">
        <v>84</v>
      </c>
      <c r="J5" s="10">
        <v>2384</v>
      </c>
      <c r="K5" s="11">
        <v>0.54105000000000003</v>
      </c>
      <c r="L5" s="11">
        <v>4870.5283200000003</v>
      </c>
      <c r="M5" s="11">
        <v>0.18573000000000001</v>
      </c>
      <c r="N5" s="11">
        <v>8614.4043000000001</v>
      </c>
      <c r="O5" s="11">
        <v>33.61</v>
      </c>
      <c r="P5" s="11">
        <v>6071.4614300000003</v>
      </c>
      <c r="Q5" s="11">
        <v>0.63668999999999998</v>
      </c>
      <c r="R5" s="11">
        <v>13020.802729999999</v>
      </c>
      <c r="S5" s="11">
        <v>16.8</v>
      </c>
      <c r="T5" s="11">
        <v>8614.2831999999999</v>
      </c>
      <c r="U5" s="11">
        <v>0.60223000000000004</v>
      </c>
      <c r="V5" s="11">
        <v>15707.04492</v>
      </c>
      <c r="W5" s="11">
        <v>31.08</v>
      </c>
      <c r="X5" s="11">
        <v>4508.2592800000002</v>
      </c>
      <c r="Y5" s="11">
        <v>0.63034999999999997</v>
      </c>
      <c r="Z5" s="11">
        <v>8019.75342</v>
      </c>
      <c r="AA5" s="11">
        <v>19.88</v>
      </c>
      <c r="AB5" s="11">
        <v>24064.53125</v>
      </c>
      <c r="AC5" s="11">
        <v>4340.0781299999999</v>
      </c>
      <c r="AD5" s="11">
        <v>45362.003909999999</v>
      </c>
      <c r="AE5" s="11">
        <v>182.19990999999999</v>
      </c>
      <c r="AF5" s="11">
        <v>40.5</v>
      </c>
      <c r="AK5" s="30"/>
      <c r="AL5" s="29"/>
      <c r="AM5" s="5">
        <f t="shared" si="6"/>
        <v>0.18035000000000001</v>
      </c>
      <c r="AN5" s="14">
        <f t="shared" si="7"/>
        <v>40.5</v>
      </c>
      <c r="AO5" s="14">
        <f t="shared" si="8"/>
        <v>7.3041750000000008</v>
      </c>
      <c r="AP5" s="10">
        <f t="shared" si="9"/>
        <v>7152</v>
      </c>
      <c r="AQ5" s="7">
        <f t="shared" si="0"/>
        <v>813.06456114800005</v>
      </c>
      <c r="AR5" s="7">
        <f t="shared" si="1"/>
        <v>1289.8632</v>
      </c>
      <c r="AS5" s="7">
        <f t="shared" si="2"/>
        <v>3.5853579999999998</v>
      </c>
      <c r="AT5" s="13">
        <f t="shared" si="10"/>
        <v>9536</v>
      </c>
      <c r="AU5" s="7">
        <f t="shared" si="3"/>
        <v>1094.9880689005001</v>
      </c>
      <c r="AV5" s="7">
        <f t="shared" si="4"/>
        <v>1719.8176000000001</v>
      </c>
      <c r="AW5" s="7">
        <f t="shared" si="11"/>
        <v>3.0298800000000004</v>
      </c>
      <c r="AX5" s="7">
        <f t="shared" si="12"/>
        <v>5.6052780000000002</v>
      </c>
      <c r="AY5" s="7">
        <f t="shared" si="13"/>
        <v>6.0615635000000001</v>
      </c>
      <c r="AZ5" s="10">
        <f t="shared" si="14"/>
        <v>57216</v>
      </c>
      <c r="BA5" s="2">
        <f t="shared" si="15"/>
        <v>4340.0382109375005</v>
      </c>
      <c r="BB5" s="2">
        <f t="shared" si="5"/>
        <v>10318.9056</v>
      </c>
      <c r="BC5" s="1">
        <v>1</v>
      </c>
    </row>
    <row r="6" spans="1:55" x14ac:dyDescent="0.3">
      <c r="B6" s="10">
        <v>28260</v>
      </c>
      <c r="C6" s="10">
        <v>34375</v>
      </c>
      <c r="D6" s="10" t="s">
        <v>87</v>
      </c>
      <c r="E6" s="10">
        <v>3</v>
      </c>
      <c r="F6" s="10">
        <v>512</v>
      </c>
      <c r="G6" s="11">
        <v>0.14530999999999999</v>
      </c>
      <c r="H6" s="10">
        <v>12</v>
      </c>
      <c r="I6" s="10" t="s">
        <v>84</v>
      </c>
      <c r="J6" s="10">
        <v>2384</v>
      </c>
      <c r="K6" s="11">
        <v>0.43593999999999999</v>
      </c>
      <c r="L6" s="11">
        <v>4763.1572299999998</v>
      </c>
      <c r="M6" s="11">
        <v>0.18163000000000001</v>
      </c>
      <c r="N6" s="11">
        <v>6582.7421899999999</v>
      </c>
      <c r="O6" s="11">
        <v>33.619999999999997</v>
      </c>
      <c r="P6" s="11">
        <v>6797.3481400000001</v>
      </c>
      <c r="Q6" s="11">
        <v>0.71281000000000005</v>
      </c>
      <c r="R6" s="11">
        <v>9626.5585900000005</v>
      </c>
      <c r="S6" s="11">
        <v>15.25</v>
      </c>
      <c r="T6" s="11">
        <v>6959.59033</v>
      </c>
      <c r="U6" s="11">
        <v>0.48654999999999998</v>
      </c>
      <c r="V6" s="11">
        <v>10603.382809999999</v>
      </c>
      <c r="W6" s="11">
        <v>32.380000000000003</v>
      </c>
      <c r="X6" s="11">
        <v>2876.6242699999998</v>
      </c>
      <c r="Y6" s="11">
        <v>0.40221000000000001</v>
      </c>
      <c r="Z6" s="11">
        <v>5059.3769499999999</v>
      </c>
      <c r="AA6" s="11">
        <v>31.07</v>
      </c>
      <c r="AB6" s="11">
        <v>21396.720700000002</v>
      </c>
      <c r="AC6" s="11">
        <v>3109.2080099999998</v>
      </c>
      <c r="AD6" s="11">
        <v>31872.060549999998</v>
      </c>
      <c r="AE6" s="11">
        <v>130.04355000000001</v>
      </c>
      <c r="AF6" s="11">
        <v>40.5</v>
      </c>
      <c r="AK6" s="30"/>
      <c r="AL6" s="29"/>
      <c r="AM6" s="5">
        <f t="shared" si="6"/>
        <v>0.14530999999999999</v>
      </c>
      <c r="AN6" s="14">
        <f t="shared" si="7"/>
        <v>40.5</v>
      </c>
      <c r="AO6" s="14">
        <f t="shared" si="8"/>
        <v>5.8850549999999995</v>
      </c>
      <c r="AP6" s="10">
        <f t="shared" si="9"/>
        <v>7152</v>
      </c>
      <c r="AQ6" s="7">
        <f t="shared" si="0"/>
        <v>418.00227267369996</v>
      </c>
      <c r="AR6" s="7">
        <f t="shared" si="1"/>
        <v>1039.25712</v>
      </c>
      <c r="AS6" s="7">
        <f t="shared" si="2"/>
        <v>4.5147816999999995</v>
      </c>
      <c r="AT6" s="13">
        <f t="shared" si="10"/>
        <v>9536</v>
      </c>
      <c r="AU6" s="7">
        <f t="shared" si="3"/>
        <v>987.7226582234</v>
      </c>
      <c r="AV6" s="7">
        <f t="shared" si="4"/>
        <v>1385.67616</v>
      </c>
      <c r="AW6" s="7">
        <f t="shared" si="11"/>
        <v>2.2159774999999997</v>
      </c>
      <c r="AX6" s="7">
        <f t="shared" si="12"/>
        <v>4.7051378000000001</v>
      </c>
      <c r="AY6" s="7">
        <f t="shared" si="13"/>
        <v>4.8853221999999992</v>
      </c>
      <c r="AZ6" s="10">
        <f t="shared" si="14"/>
        <v>57216</v>
      </c>
      <c r="BA6" s="2">
        <f t="shared" si="15"/>
        <v>3109.1574849170001</v>
      </c>
      <c r="BB6" s="2">
        <f t="shared" si="5"/>
        <v>8314.0569599999999</v>
      </c>
      <c r="BC6" s="1">
        <v>1</v>
      </c>
    </row>
    <row r="7" spans="1:55" x14ac:dyDescent="0.3">
      <c r="B7" s="10">
        <v>28261</v>
      </c>
      <c r="C7" s="10">
        <v>28260</v>
      </c>
      <c r="D7" s="10" t="s">
        <v>86</v>
      </c>
      <c r="E7" s="10">
        <v>3</v>
      </c>
      <c r="F7" s="10">
        <v>512</v>
      </c>
      <c r="G7" s="11">
        <v>0.18035000000000001</v>
      </c>
      <c r="H7" s="10">
        <v>12</v>
      </c>
      <c r="I7" s="10" t="s">
        <v>84</v>
      </c>
      <c r="J7" s="10">
        <v>2384</v>
      </c>
      <c r="K7" s="11">
        <v>0.54105000000000003</v>
      </c>
      <c r="L7" s="11">
        <v>3743.8757300000002</v>
      </c>
      <c r="M7" s="11">
        <v>0.14277000000000001</v>
      </c>
      <c r="N7" s="11">
        <v>8614.4043000000001</v>
      </c>
      <c r="O7" s="11">
        <v>33.729999999999997</v>
      </c>
      <c r="P7" s="11">
        <v>6949.3413099999998</v>
      </c>
      <c r="Q7" s="11">
        <v>0.72875000000000001</v>
      </c>
      <c r="R7" s="11">
        <v>13020.802729999999</v>
      </c>
      <c r="S7" s="11">
        <v>14.92</v>
      </c>
      <c r="T7" s="11">
        <v>7092.7617200000004</v>
      </c>
      <c r="U7" s="11">
        <v>0.49586000000000002</v>
      </c>
      <c r="V7" s="11">
        <v>15707.04492</v>
      </c>
      <c r="W7" s="11">
        <v>32.32</v>
      </c>
      <c r="X7" s="11">
        <v>3511.4941399999998</v>
      </c>
      <c r="Y7" s="11">
        <v>0.49098000000000003</v>
      </c>
      <c r="Z7" s="11">
        <v>8019.75342</v>
      </c>
      <c r="AA7" s="11">
        <v>28.66</v>
      </c>
      <c r="AB7" s="11">
        <v>21297.472659999999</v>
      </c>
      <c r="AC7" s="11">
        <v>3841.03467</v>
      </c>
      <c r="AD7" s="11">
        <v>45362.003909999999</v>
      </c>
      <c r="AE7" s="11">
        <v>165.69730999999999</v>
      </c>
      <c r="AF7" s="11">
        <v>40.5</v>
      </c>
      <c r="AK7" s="30"/>
      <c r="AL7" s="29"/>
      <c r="AM7" s="5">
        <f t="shared" si="6"/>
        <v>0.18035000000000001</v>
      </c>
      <c r="AN7" s="14">
        <f t="shared" si="7"/>
        <v>40.5</v>
      </c>
      <c r="AO7" s="14">
        <f t="shared" si="8"/>
        <v>7.3041750000000008</v>
      </c>
      <c r="AP7" s="10">
        <f t="shared" si="9"/>
        <v>7152</v>
      </c>
      <c r="AQ7" s="7">
        <f t="shared" si="0"/>
        <v>633.29796814899998</v>
      </c>
      <c r="AR7" s="7">
        <f t="shared" si="1"/>
        <v>1289.8632</v>
      </c>
      <c r="AS7" s="7">
        <f t="shared" si="2"/>
        <v>5.168831</v>
      </c>
      <c r="AT7" s="13">
        <f t="shared" si="10"/>
        <v>9536</v>
      </c>
      <c r="AU7" s="7">
        <f t="shared" si="3"/>
        <v>1253.3137052585</v>
      </c>
      <c r="AV7" s="7">
        <f t="shared" si="4"/>
        <v>1719.8176000000001</v>
      </c>
      <c r="AW7" s="7">
        <f t="shared" si="11"/>
        <v>2.6908220000000003</v>
      </c>
      <c r="AX7" s="7">
        <f t="shared" si="12"/>
        <v>5.8289120000000008</v>
      </c>
      <c r="AY7" s="7">
        <f t="shared" si="13"/>
        <v>6.0832055</v>
      </c>
      <c r="AZ7" s="10">
        <f t="shared" si="14"/>
        <v>57216</v>
      </c>
      <c r="BA7" s="2">
        <f t="shared" si="15"/>
        <v>3840.9991942310003</v>
      </c>
      <c r="BB7" s="2">
        <f t="shared" si="5"/>
        <v>10318.9056</v>
      </c>
      <c r="BC7" s="1">
        <v>1</v>
      </c>
    </row>
    <row r="8" spans="1:55" x14ac:dyDescent="0.3">
      <c r="B8" s="10">
        <v>28261</v>
      </c>
      <c r="C8" s="10">
        <v>34376</v>
      </c>
      <c r="D8" s="10" t="s">
        <v>88</v>
      </c>
      <c r="E8" s="10">
        <v>3</v>
      </c>
      <c r="F8" s="10">
        <v>512</v>
      </c>
      <c r="G8" s="11">
        <v>0.11866</v>
      </c>
      <c r="H8" s="10">
        <v>12</v>
      </c>
      <c r="I8" s="10" t="s">
        <v>84</v>
      </c>
      <c r="J8" s="10">
        <v>2384</v>
      </c>
      <c r="K8" s="11">
        <v>0.35598000000000002</v>
      </c>
      <c r="L8" s="11">
        <v>4027.8879400000001</v>
      </c>
      <c r="M8" s="11">
        <v>0.15359999999999999</v>
      </c>
      <c r="N8" s="11">
        <v>7235.0214800000003</v>
      </c>
      <c r="O8" s="11">
        <v>33.700000000000003</v>
      </c>
      <c r="P8" s="11">
        <v>4840.5131799999999</v>
      </c>
      <c r="Q8" s="11">
        <v>0.50760000000000005</v>
      </c>
      <c r="R8" s="11">
        <v>11362.18066</v>
      </c>
      <c r="S8" s="11">
        <v>19.29</v>
      </c>
      <c r="T8" s="11">
        <v>6545.4741199999999</v>
      </c>
      <c r="U8" s="11">
        <v>0.45760000000000001</v>
      </c>
      <c r="V8" s="11">
        <v>13465.018550000001</v>
      </c>
      <c r="W8" s="11">
        <v>32.54</v>
      </c>
      <c r="X8" s="11">
        <v>3749.6311000000001</v>
      </c>
      <c r="Y8" s="11">
        <v>0.52427999999999997</v>
      </c>
      <c r="Z8" s="11">
        <v>8356.89941</v>
      </c>
      <c r="AA8" s="11">
        <v>26.95</v>
      </c>
      <c r="AB8" s="11">
        <v>19163.505860000001</v>
      </c>
      <c r="AC8" s="11">
        <v>2273.9416500000002</v>
      </c>
      <c r="AD8" s="11">
        <v>40419.121090000001</v>
      </c>
      <c r="AE8" s="11">
        <v>84.336429999999993</v>
      </c>
      <c r="AF8" s="11">
        <v>40.5</v>
      </c>
      <c r="AK8" s="30"/>
      <c r="AL8" s="29"/>
      <c r="AM8" s="5">
        <f t="shared" si="6"/>
        <v>0.11866</v>
      </c>
      <c r="AN8" s="14">
        <f t="shared" si="7"/>
        <v>40.5</v>
      </c>
      <c r="AO8" s="14">
        <f t="shared" si="8"/>
        <v>4.8057300000000005</v>
      </c>
      <c r="AP8" s="10">
        <f t="shared" si="9"/>
        <v>7152</v>
      </c>
      <c r="AQ8" s="7">
        <f t="shared" si="0"/>
        <v>444.931226326</v>
      </c>
      <c r="AR8" s="7">
        <f t="shared" si="1"/>
        <v>848.65632000000005</v>
      </c>
      <c r="AS8" s="7">
        <f t="shared" si="2"/>
        <v>3.1978870000000001</v>
      </c>
      <c r="AT8" s="13">
        <f t="shared" si="10"/>
        <v>9536</v>
      </c>
      <c r="AU8" s="7">
        <f t="shared" si="3"/>
        <v>574.37529393880004</v>
      </c>
      <c r="AV8" s="7">
        <f t="shared" si="4"/>
        <v>1131.5417600000001</v>
      </c>
      <c r="AW8" s="7">
        <f t="shared" si="11"/>
        <v>2.2889513999999997</v>
      </c>
      <c r="AX8" s="7">
        <f t="shared" si="12"/>
        <v>3.8611963999999999</v>
      </c>
      <c r="AY8" s="7">
        <f t="shared" si="13"/>
        <v>3.9988420000000002</v>
      </c>
      <c r="AZ8" s="10">
        <f t="shared" si="14"/>
        <v>57216</v>
      </c>
      <c r="BA8" s="2">
        <f t="shared" si="15"/>
        <v>2273.9416053476002</v>
      </c>
      <c r="BB8" s="2">
        <f t="shared" si="5"/>
        <v>6789.2505600000004</v>
      </c>
      <c r="BC8" s="1">
        <v>1</v>
      </c>
    </row>
    <row r="9" spans="1:55" x14ac:dyDescent="0.3">
      <c r="B9" s="10">
        <v>34375</v>
      </c>
      <c r="C9" s="10">
        <v>28260</v>
      </c>
      <c r="D9" s="10" t="s">
        <v>87</v>
      </c>
      <c r="E9" s="10">
        <v>3</v>
      </c>
      <c r="F9" s="10">
        <v>512</v>
      </c>
      <c r="G9" s="11">
        <v>0.14530999999999999</v>
      </c>
      <c r="H9" s="10">
        <v>12</v>
      </c>
      <c r="I9" s="10" t="s">
        <v>84</v>
      </c>
      <c r="J9" s="10">
        <v>2384</v>
      </c>
      <c r="K9" s="11">
        <v>0.43593999999999999</v>
      </c>
      <c r="L9" s="11">
        <v>1819.58521</v>
      </c>
      <c r="M9" s="11">
        <v>6.9389999999999993E-2</v>
      </c>
      <c r="N9" s="11">
        <v>6582.7421899999999</v>
      </c>
      <c r="O9" s="11">
        <v>33.92</v>
      </c>
      <c r="P9" s="11">
        <v>2829.2102100000002</v>
      </c>
      <c r="Q9" s="11">
        <v>0.29669000000000001</v>
      </c>
      <c r="R9" s="11">
        <v>9626.5585900000005</v>
      </c>
      <c r="S9" s="11">
        <v>31.17</v>
      </c>
      <c r="T9" s="11">
        <v>3643.7924800000001</v>
      </c>
      <c r="U9" s="11">
        <v>0.25474000000000002</v>
      </c>
      <c r="V9" s="11">
        <v>10603.382809999999</v>
      </c>
      <c r="W9" s="11">
        <v>33.4</v>
      </c>
      <c r="X9" s="11">
        <v>2182.7529300000001</v>
      </c>
      <c r="Y9" s="11">
        <v>0.30519000000000002</v>
      </c>
      <c r="Z9" s="11">
        <v>5059.3769499999999</v>
      </c>
      <c r="AA9" s="11">
        <v>32.54</v>
      </c>
      <c r="AB9" s="11">
        <v>10475.340819999999</v>
      </c>
      <c r="AC9" s="11">
        <v>1522.1965299999999</v>
      </c>
      <c r="AD9" s="11">
        <v>31872.060549999998</v>
      </c>
      <c r="AE9" s="11">
        <v>46.584989999999998</v>
      </c>
      <c r="AF9" s="11">
        <v>40.5</v>
      </c>
      <c r="AK9" s="30"/>
      <c r="AL9" s="29"/>
      <c r="AM9" s="5">
        <f t="shared" si="6"/>
        <v>0.14530999999999999</v>
      </c>
      <c r="AN9" s="14">
        <f t="shared" si="7"/>
        <v>40.5</v>
      </c>
      <c r="AO9" s="14">
        <f t="shared" si="8"/>
        <v>5.8850549999999995</v>
      </c>
      <c r="AP9" s="10">
        <f t="shared" si="9"/>
        <v>7152</v>
      </c>
      <c r="AQ9" s="7">
        <f t="shared" si="0"/>
        <v>317.17582825829999</v>
      </c>
      <c r="AR9" s="7">
        <f t="shared" si="1"/>
        <v>1039.25712</v>
      </c>
      <c r="AS9" s="7">
        <f t="shared" si="2"/>
        <v>4.7283873999999999</v>
      </c>
      <c r="AT9" s="13">
        <f t="shared" si="10"/>
        <v>9536</v>
      </c>
      <c r="AU9" s="7">
        <f t="shared" si="3"/>
        <v>411.1125356151</v>
      </c>
      <c r="AV9" s="7">
        <f t="shared" si="4"/>
        <v>1385.67616</v>
      </c>
      <c r="AW9" s="7">
        <f t="shared" si="11"/>
        <v>4.5293127000000002</v>
      </c>
      <c r="AX9" s="7">
        <f t="shared" si="12"/>
        <v>4.8533539999999995</v>
      </c>
      <c r="AY9" s="7">
        <f t="shared" si="13"/>
        <v>4.9289152000000005</v>
      </c>
      <c r="AZ9" s="10">
        <f t="shared" si="14"/>
        <v>57216</v>
      </c>
      <c r="BA9" s="2">
        <f t="shared" si="15"/>
        <v>1522.1717745541998</v>
      </c>
      <c r="BB9" s="2">
        <f t="shared" si="5"/>
        <v>8314.0569599999999</v>
      </c>
      <c r="BC9" s="1">
        <v>1</v>
      </c>
    </row>
    <row r="10" spans="1:55" x14ac:dyDescent="0.3">
      <c r="B10" s="10">
        <v>34376</v>
      </c>
      <c r="C10" s="10">
        <v>27739</v>
      </c>
      <c r="D10" s="10" t="s">
        <v>85</v>
      </c>
      <c r="E10" s="10">
        <v>3</v>
      </c>
      <c r="F10" s="10">
        <v>512</v>
      </c>
      <c r="G10" s="11">
        <v>0.49908999999999998</v>
      </c>
      <c r="H10" s="10">
        <v>12</v>
      </c>
      <c r="I10" s="10" t="s">
        <v>84</v>
      </c>
      <c r="J10" s="10">
        <v>2384</v>
      </c>
      <c r="K10" s="11">
        <v>1.4972700000000001</v>
      </c>
      <c r="L10" s="11">
        <v>4272.1230500000001</v>
      </c>
      <c r="M10" s="11">
        <v>0.16291</v>
      </c>
      <c r="N10" s="11">
        <v>7479.25684</v>
      </c>
      <c r="O10" s="11">
        <v>37.450000000000003</v>
      </c>
      <c r="P10" s="11">
        <v>8430.8076199999996</v>
      </c>
      <c r="Q10" s="11">
        <v>0.8841</v>
      </c>
      <c r="R10" s="11">
        <v>14952.474609999999</v>
      </c>
      <c r="S10" s="11">
        <v>16.16</v>
      </c>
      <c r="T10" s="11">
        <v>7206.3154299999997</v>
      </c>
      <c r="U10" s="11">
        <v>0.50380000000000003</v>
      </c>
      <c r="V10" s="11">
        <v>14125.85938</v>
      </c>
      <c r="W10" s="11">
        <v>36.56</v>
      </c>
      <c r="X10" s="11">
        <v>4012.1420899999998</v>
      </c>
      <c r="Y10" s="11">
        <v>0.56098000000000003</v>
      </c>
      <c r="Z10" s="11">
        <v>8619.4101599999995</v>
      </c>
      <c r="AA10" s="11">
        <v>31.18</v>
      </c>
      <c r="AB10" s="11">
        <v>23921.38867</v>
      </c>
      <c r="AC10" s="11">
        <v>11938.92578</v>
      </c>
      <c r="AD10" s="11">
        <v>45177</v>
      </c>
      <c r="AE10" s="11">
        <v>479.90987999999999</v>
      </c>
      <c r="AF10" s="11">
        <v>40.5</v>
      </c>
      <c r="AK10" s="30"/>
      <c r="AL10" s="29"/>
      <c r="AM10" s="5">
        <f t="shared" si="6"/>
        <v>0.49908999999999998</v>
      </c>
      <c r="AN10" s="14">
        <f t="shared" si="7"/>
        <v>40.5</v>
      </c>
      <c r="AO10" s="14">
        <f t="shared" si="8"/>
        <v>20.213145000000001</v>
      </c>
      <c r="AP10" s="10">
        <f t="shared" si="9"/>
        <v>7152</v>
      </c>
      <c r="AQ10" s="7">
        <f t="shared" si="0"/>
        <v>2002.4199956980999</v>
      </c>
      <c r="AR10" s="7">
        <f t="shared" si="1"/>
        <v>3569.4916799999996</v>
      </c>
      <c r="AS10" s="7">
        <f t="shared" si="2"/>
        <v>15.561626199999999</v>
      </c>
      <c r="AT10" s="13">
        <f t="shared" si="10"/>
        <v>9536</v>
      </c>
      <c r="AU10" s="7">
        <f t="shared" si="3"/>
        <v>4207.7317750657994</v>
      </c>
      <c r="AV10" s="7">
        <f t="shared" si="4"/>
        <v>4759.3222399999995</v>
      </c>
      <c r="AW10" s="7">
        <f t="shared" si="11"/>
        <v>8.0652943999999991</v>
      </c>
      <c r="AX10" s="7">
        <f t="shared" si="12"/>
        <v>18.246730400000001</v>
      </c>
      <c r="AY10" s="7">
        <f t="shared" si="13"/>
        <v>18.690920500000001</v>
      </c>
      <c r="AZ10" s="10">
        <f t="shared" si="14"/>
        <v>57216</v>
      </c>
      <c r="BA10" s="2">
        <f t="shared" si="15"/>
        <v>11938.925871310299</v>
      </c>
      <c r="BB10" s="2">
        <f t="shared" si="5"/>
        <v>28555.933439999997</v>
      </c>
      <c r="BC10" s="1">
        <v>1</v>
      </c>
    </row>
    <row r="11" spans="1:55" x14ac:dyDescent="0.3">
      <c r="B11" s="10">
        <v>34376</v>
      </c>
      <c r="C11" s="10">
        <v>28261</v>
      </c>
      <c r="D11" s="10" t="s">
        <v>88</v>
      </c>
      <c r="E11" s="10">
        <v>3</v>
      </c>
      <c r="F11" s="10">
        <v>512</v>
      </c>
      <c r="G11" s="11">
        <v>0.11866</v>
      </c>
      <c r="H11" s="10">
        <v>12</v>
      </c>
      <c r="I11" s="10" t="s">
        <v>84</v>
      </c>
      <c r="J11" s="10">
        <v>2384</v>
      </c>
      <c r="K11" s="11">
        <v>0.35598000000000002</v>
      </c>
      <c r="L11" s="11">
        <v>3207.1337899999999</v>
      </c>
      <c r="M11" s="11">
        <v>0.12230000000000001</v>
      </c>
      <c r="N11" s="11">
        <v>7235.0214800000003</v>
      </c>
      <c r="O11" s="11">
        <v>33.79</v>
      </c>
      <c r="P11" s="11">
        <v>6521.6669899999997</v>
      </c>
      <c r="Q11" s="11">
        <v>0.68389999999999995</v>
      </c>
      <c r="R11" s="11">
        <v>11362.18066</v>
      </c>
      <c r="S11" s="11">
        <v>15.84</v>
      </c>
      <c r="T11" s="11">
        <v>6919.5439500000002</v>
      </c>
      <c r="U11" s="11">
        <v>0.48375000000000001</v>
      </c>
      <c r="V11" s="11">
        <v>13465.018550000001</v>
      </c>
      <c r="W11" s="11">
        <v>32.39</v>
      </c>
      <c r="X11" s="11">
        <v>4607.2680700000001</v>
      </c>
      <c r="Y11" s="11">
        <v>0.64419000000000004</v>
      </c>
      <c r="Z11" s="11">
        <v>8356.89941</v>
      </c>
      <c r="AA11" s="11">
        <v>19.71</v>
      </c>
      <c r="AB11" s="11">
        <v>21255.613280000001</v>
      </c>
      <c r="AC11" s="11">
        <v>2522.1911599999999</v>
      </c>
      <c r="AD11" s="11">
        <v>40419.121090000001</v>
      </c>
      <c r="AE11" s="11">
        <v>113.20402</v>
      </c>
      <c r="AF11" s="11">
        <v>40.5</v>
      </c>
      <c r="AK11" s="30"/>
      <c r="AL11" s="29"/>
      <c r="AM11" s="5">
        <f t="shared" si="6"/>
        <v>0.11866</v>
      </c>
      <c r="AN11" s="14">
        <f t="shared" si="7"/>
        <v>40.5</v>
      </c>
      <c r="AO11" s="14">
        <f t="shared" si="8"/>
        <v>4.8057300000000005</v>
      </c>
      <c r="AP11" s="10">
        <f t="shared" si="9"/>
        <v>7152</v>
      </c>
      <c r="AQ11" s="7">
        <f t="shared" si="0"/>
        <v>546.69842918619997</v>
      </c>
      <c r="AR11" s="7">
        <f t="shared" si="1"/>
        <v>848.65632000000005</v>
      </c>
      <c r="AS11" s="7">
        <f t="shared" si="2"/>
        <v>2.3387886</v>
      </c>
      <c r="AT11" s="13">
        <f t="shared" si="10"/>
        <v>9536</v>
      </c>
      <c r="AU11" s="7">
        <f t="shared" si="3"/>
        <v>773.86100503339992</v>
      </c>
      <c r="AV11" s="7">
        <f t="shared" si="4"/>
        <v>1131.5417600000001</v>
      </c>
      <c r="AW11" s="7">
        <f t="shared" si="11"/>
        <v>1.8795744000000001</v>
      </c>
      <c r="AX11" s="7">
        <f t="shared" si="12"/>
        <v>3.8433974000000002</v>
      </c>
      <c r="AY11" s="7">
        <f t="shared" si="13"/>
        <v>4.0095213999999997</v>
      </c>
      <c r="AZ11" s="10">
        <f t="shared" si="14"/>
        <v>57216</v>
      </c>
      <c r="BA11" s="2">
        <f t="shared" si="15"/>
        <v>2522.1910718048002</v>
      </c>
      <c r="BB11" s="2">
        <f t="shared" si="5"/>
        <v>6789.2505600000004</v>
      </c>
      <c r="BC11" s="1">
        <v>1</v>
      </c>
    </row>
    <row r="12" spans="1:55" x14ac:dyDescent="0.3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3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3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3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3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3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3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3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3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3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3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3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3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3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3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3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3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3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3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3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3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3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3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3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3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3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3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3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3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3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3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3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3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3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3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3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3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3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3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3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3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3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3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3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3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3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3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3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3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3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3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3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3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3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3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3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3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3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3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3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3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3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3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3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3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3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3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3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3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3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3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3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3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3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3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3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3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3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3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3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3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3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3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3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3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3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3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3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3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3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3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3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3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3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3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3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3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3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3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3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3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3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3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3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3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3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3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3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3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3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3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3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3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3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3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3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3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3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3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3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3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3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3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3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3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3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3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3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3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3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3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3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3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3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3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3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3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3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3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3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3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3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3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3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3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3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3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3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3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3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3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3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3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3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3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3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3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3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3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3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3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3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3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3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3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3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3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3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3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3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3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3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3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3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3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3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3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3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3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3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3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3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3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3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3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3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3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3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3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3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3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3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3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3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3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3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3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3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3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3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3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3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3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3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3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3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3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3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3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3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3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3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3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3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3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3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3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3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3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3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3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3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3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3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3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3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3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3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3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3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3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3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3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3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3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3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3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3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3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3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3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3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3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3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3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3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3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3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3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3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3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3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3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3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3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3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3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3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3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3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3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3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3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3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3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3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3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3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3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3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3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3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3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3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3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3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3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3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3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3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3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3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3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3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3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3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3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3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3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3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3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3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3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3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3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3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3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3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3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3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3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3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3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3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3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3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3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3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3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3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3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3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3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3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3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3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3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3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3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3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3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3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3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3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3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3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3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3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3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3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3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3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3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3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3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3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3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3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3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3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3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3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3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3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3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3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3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3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3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3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3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3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3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3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3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3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3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3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3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3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3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3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3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3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3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3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3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3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3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3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3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3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3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3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3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3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3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3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3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3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3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3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3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3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3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3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3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3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3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3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3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3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3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3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3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3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3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3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3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3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3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3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3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3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3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3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3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3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3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3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3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3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3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3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3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3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3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3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3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3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3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3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3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3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3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3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3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3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3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3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3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3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3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3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3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3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3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3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3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3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3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3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3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3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3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3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3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3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3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3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3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3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3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3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3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3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3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3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3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3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3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3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3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3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3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3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3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3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3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3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3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3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3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3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3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3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3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3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3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3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3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3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3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3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3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3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3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3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3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3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3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3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3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3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3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3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3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3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3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3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3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3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3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3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3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3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3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3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3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3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3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3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3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3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3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3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3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3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3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3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3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3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3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3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3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3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3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3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3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3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3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3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3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3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3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3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3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3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3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3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3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3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3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3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3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3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3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3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3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3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3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3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3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3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3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3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3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3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3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3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3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3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3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3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3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3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3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3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3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3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3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3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3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3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3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3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3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3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3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3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3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3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3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3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3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3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3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3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3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3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3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3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3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3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3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3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3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3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3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3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3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3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3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3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3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3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3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3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3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3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3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3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3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3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3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3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3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3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3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3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3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3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3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3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3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3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3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3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3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3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3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3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3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3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3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3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3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3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3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3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3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3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3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3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3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3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3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3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3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3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3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3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3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3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3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3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3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3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3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3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3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3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3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3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3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3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3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3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3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3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3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3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3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3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3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3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3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3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3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3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3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3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3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3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3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3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3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3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3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3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3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3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3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3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3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3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3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3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3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3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3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3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3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3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3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3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3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3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3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3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3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3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3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3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3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3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3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3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3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3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3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3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3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3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3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3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3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3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3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3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3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3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3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3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3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3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3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3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3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3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3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3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3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3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3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3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3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3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3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3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3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3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3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3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3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3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3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3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3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3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3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3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3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3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3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3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3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3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3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3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3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3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3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3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3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3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3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3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3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3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3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3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3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3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3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3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3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3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3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3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3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3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3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3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3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3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3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3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3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3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3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3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3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3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3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3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3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3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3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3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3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3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3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3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3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3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3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3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3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3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3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3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3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3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3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3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3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3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3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3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3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3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3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3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3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3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3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3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3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3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3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3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3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3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3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3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3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3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3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3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3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3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3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3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3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3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3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3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3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3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3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3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3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3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3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3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3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3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3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3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3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3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3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3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3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3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3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3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3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3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3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3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3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3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3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3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3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3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3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3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3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3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3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3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3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3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3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3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3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3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3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3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3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3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3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3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3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3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3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3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3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3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3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3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3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3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3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3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3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3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3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3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3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3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3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3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3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3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3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3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3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3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3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3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3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3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3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3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3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3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3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3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3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3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3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3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3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3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3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3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3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3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3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3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3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3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3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3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3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3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3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3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3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3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3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3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3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3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3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3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3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3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3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3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3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3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3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3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3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3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3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3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3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3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3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3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3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3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3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3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3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3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3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3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3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3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3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3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3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3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3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3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3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3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3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3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3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3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3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3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3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3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3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3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3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3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3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3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3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3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3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3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3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3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3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3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3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3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3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3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3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3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3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3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3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3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3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3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3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3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3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3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3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3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3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3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3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3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3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3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3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3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3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3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3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3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3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3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3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3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3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3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3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3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3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3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3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3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3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3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3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3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3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3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3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3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3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3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3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3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3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3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3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3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3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3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3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3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3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3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3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3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3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3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3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3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3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3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3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3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3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3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3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3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3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3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3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3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3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3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3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3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3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3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3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3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3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3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3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3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3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3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3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3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3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3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3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3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3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3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3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3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3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3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3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3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3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3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3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3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3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3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3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3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3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3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3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3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3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3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3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3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3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3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3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3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3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3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3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3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3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3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3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3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3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3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3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3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3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3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3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3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3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3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3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3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3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3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3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3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3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3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3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3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3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3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3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3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3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3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3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3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3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3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3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3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3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3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3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3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3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3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3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3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3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3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3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3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3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3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3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3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3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3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3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3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3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3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3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3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3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3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3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3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3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3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3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3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3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3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3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3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3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3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3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3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3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3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3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3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3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3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3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3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3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3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3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3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3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3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3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3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3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3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3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3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3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3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3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3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3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3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3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3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3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3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3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3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3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3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3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3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3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3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3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3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3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3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3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3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3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3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3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3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3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3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3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3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3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3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3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3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3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3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3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3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3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3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3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3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3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3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3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3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3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3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3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3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3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3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3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3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3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3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3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3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3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3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3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3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3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3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3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3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3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3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3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3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3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3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3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3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3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3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3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3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3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3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3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3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3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3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3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3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3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3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3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3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3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3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3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3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3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3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3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3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3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3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3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3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3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3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3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3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3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3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3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3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3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3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3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3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3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3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3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3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3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3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3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3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3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3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3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3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3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3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3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3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3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3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3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3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3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3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3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3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3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3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3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topLeftCell="R1" zoomScale="55" zoomScaleNormal="55" workbookViewId="0">
      <selection activeCell="AL1" sqref="AH1:AL1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3" width="9.109375" style="13"/>
    <col min="34" max="38" width="5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63</v>
      </c>
      <c r="K1" s="10" t="s">
        <v>7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16</v>
      </c>
      <c r="U1" s="11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1" t="s">
        <v>22</v>
      </c>
      <c r="AA1" s="11" t="s">
        <v>23</v>
      </c>
      <c r="AB1" s="11" t="s">
        <v>24</v>
      </c>
      <c r="AC1" s="11" t="s">
        <v>25</v>
      </c>
      <c r="AD1" s="11" t="s">
        <v>26</v>
      </c>
      <c r="AE1" s="11" t="s">
        <v>27</v>
      </c>
      <c r="AF1" s="11" t="s">
        <v>28</v>
      </c>
      <c r="AG1" s="11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20773</v>
      </c>
      <c r="B2" s="10">
        <v>27739</v>
      </c>
      <c r="C2" s="10">
        <v>28024</v>
      </c>
      <c r="D2" s="10" t="s">
        <v>83</v>
      </c>
      <c r="E2" s="10">
        <v>3</v>
      </c>
      <c r="F2" s="10">
        <v>512</v>
      </c>
      <c r="G2" s="11">
        <v>0.87311000000000005</v>
      </c>
      <c r="H2" s="10">
        <v>12</v>
      </c>
      <c r="I2" s="10" t="s">
        <v>84</v>
      </c>
      <c r="J2" s="10">
        <v>17800</v>
      </c>
      <c r="K2" s="10">
        <v>2384</v>
      </c>
      <c r="L2" s="11">
        <v>2.6193300000000002</v>
      </c>
      <c r="M2" s="11">
        <v>4344.0649400000002</v>
      </c>
      <c r="N2" s="11">
        <v>0.16564999999999999</v>
      </c>
      <c r="O2" s="11">
        <v>7995.3447299999998</v>
      </c>
      <c r="P2" s="11">
        <v>38.69</v>
      </c>
      <c r="Q2" s="11">
        <v>8823.3603500000008</v>
      </c>
      <c r="R2" s="11">
        <v>0.92527000000000004</v>
      </c>
      <c r="S2" s="11">
        <v>16616.925780000001</v>
      </c>
      <c r="T2" s="11">
        <v>17.649999999999999</v>
      </c>
      <c r="U2" s="11">
        <v>8052.59375</v>
      </c>
      <c r="V2" s="11">
        <v>0.56296000000000002</v>
      </c>
      <c r="W2" s="11">
        <v>15544.733399999999</v>
      </c>
      <c r="X2" s="11">
        <v>37.97</v>
      </c>
      <c r="Y2" s="11">
        <v>4912.3886700000003</v>
      </c>
      <c r="Z2" s="11">
        <v>0.68686000000000003</v>
      </c>
      <c r="AA2" s="11">
        <v>9808.1757799999996</v>
      </c>
      <c r="AB2" s="11">
        <v>30.09</v>
      </c>
      <c r="AC2" s="11">
        <v>26132.408200000002</v>
      </c>
      <c r="AD2" s="11">
        <v>22816.466799999998</v>
      </c>
      <c r="AE2" s="11">
        <v>49965.179689999997</v>
      </c>
      <c r="AF2" s="11">
        <v>862.21375</v>
      </c>
      <c r="AG2" s="11">
        <v>40.5</v>
      </c>
      <c r="AL2" s="29"/>
      <c r="AM2" s="5">
        <f t="shared" ref="AM2:AM22" si="0">G2</f>
        <v>0.87311000000000005</v>
      </c>
      <c r="AN2" s="14">
        <f>AG2</f>
        <v>40.5</v>
      </c>
      <c r="AO2" s="14">
        <f>AN2*AM2</f>
        <v>35.360955000000004</v>
      </c>
      <c r="AP2" s="10">
        <f>K2*3</f>
        <v>7152</v>
      </c>
      <c r="AQ2" s="7">
        <f t="shared" ref="AQ2:AQ22" si="1">AM2*Y2</f>
        <v>4289.0556716637002</v>
      </c>
      <c r="AR2" s="7">
        <f>AM2*AP2</f>
        <v>6244.48272</v>
      </c>
      <c r="AS2" s="7">
        <f t="shared" ref="AS2:AS22" si="2">AM2*AB2</f>
        <v>26.271879900000002</v>
      </c>
      <c r="AT2" s="13">
        <f>K2*4</f>
        <v>9536</v>
      </c>
      <c r="AU2" s="7">
        <f t="shared" ref="AU2:AU22" si="3">AM2*Q2</f>
        <v>7703.7641551885008</v>
      </c>
      <c r="AV2" s="7">
        <f>AM2*AT2</f>
        <v>8325.97696</v>
      </c>
      <c r="AW2" s="7">
        <f t="shared" ref="AW2:AW22" si="4">AM2*T2</f>
        <v>15.410391499999999</v>
      </c>
      <c r="AX2" s="7">
        <f>X2*AM2</f>
        <v>33.151986700000002</v>
      </c>
      <c r="AY2" s="7">
        <f>P2*AM2</f>
        <v>33.780625899999997</v>
      </c>
      <c r="AZ2" s="10">
        <f>K2*24</f>
        <v>57216</v>
      </c>
      <c r="BA2" s="2">
        <f t="shared" ref="BA2:BA22" si="5">AC2*AM2</f>
        <v>22816.466923502005</v>
      </c>
      <c r="BB2" s="2">
        <f>AZ2*AM2</f>
        <v>49955.86176</v>
      </c>
      <c r="BC2" s="13">
        <v>1</v>
      </c>
    </row>
    <row r="3" spans="1:55" x14ac:dyDescent="0.3">
      <c r="A3" s="13">
        <v>20774</v>
      </c>
      <c r="B3" s="10">
        <v>27739</v>
      </c>
      <c r="C3" s="10">
        <v>34376</v>
      </c>
      <c r="D3" s="10" t="s">
        <v>85</v>
      </c>
      <c r="E3" s="10">
        <v>3</v>
      </c>
      <c r="F3" s="10">
        <v>512</v>
      </c>
      <c r="G3" s="11">
        <v>0.49908999999999998</v>
      </c>
      <c r="H3" s="10">
        <v>12</v>
      </c>
      <c r="I3" s="10" t="s">
        <v>84</v>
      </c>
      <c r="J3" s="10">
        <v>17800</v>
      </c>
      <c r="K3" s="10">
        <v>2384</v>
      </c>
      <c r="L3" s="11">
        <v>1.4972700000000001</v>
      </c>
      <c r="M3" s="11">
        <v>5626.9882799999996</v>
      </c>
      <c r="N3" s="11">
        <v>0.21457000000000001</v>
      </c>
      <c r="O3" s="11">
        <v>11054.11621</v>
      </c>
      <c r="P3" s="11">
        <v>37.36</v>
      </c>
      <c r="Q3" s="11">
        <v>8087.9814500000002</v>
      </c>
      <c r="R3" s="11">
        <v>0.84814999999999996</v>
      </c>
      <c r="S3" s="11">
        <v>17725.679690000001</v>
      </c>
      <c r="T3" s="11">
        <v>17.04</v>
      </c>
      <c r="U3" s="11">
        <v>10428.64746</v>
      </c>
      <c r="V3" s="11">
        <v>0.72907</v>
      </c>
      <c r="W3" s="11">
        <v>20570.037110000001</v>
      </c>
      <c r="X3" s="11">
        <v>34.24</v>
      </c>
      <c r="Y3" s="11">
        <v>5832.74658</v>
      </c>
      <c r="Z3" s="11">
        <v>0.81554000000000004</v>
      </c>
      <c r="AA3" s="11">
        <v>11611.66992</v>
      </c>
      <c r="AB3" s="11">
        <v>23.42</v>
      </c>
      <c r="AC3" s="11">
        <v>29976.363280000001</v>
      </c>
      <c r="AD3" s="11">
        <v>14960.903319999999</v>
      </c>
      <c r="AE3" s="11">
        <v>60961.503909999999</v>
      </c>
      <c r="AF3" s="11">
        <v>588.37067000000002</v>
      </c>
      <c r="AG3" s="11">
        <v>40.5</v>
      </c>
      <c r="AL3" s="29"/>
      <c r="AM3" s="5">
        <f t="shared" si="0"/>
        <v>0.49908999999999998</v>
      </c>
      <c r="AN3" s="14">
        <f t="shared" ref="AN3:AN13" si="6">AG3</f>
        <v>40.5</v>
      </c>
      <c r="AO3" s="14">
        <f t="shared" ref="AO3:AO13" si="7">AN3*AM3</f>
        <v>20.213145000000001</v>
      </c>
      <c r="AP3" s="10">
        <f t="shared" ref="AP3:AP13" si="8">K3*3</f>
        <v>7152</v>
      </c>
      <c r="AQ3" s="7">
        <f t="shared" si="1"/>
        <v>2911.0654906121999</v>
      </c>
      <c r="AR3" s="7">
        <f t="shared" ref="AR3:AR13" si="9">AM3*AP3</f>
        <v>3569.4916799999996</v>
      </c>
      <c r="AS3" s="7">
        <f t="shared" si="2"/>
        <v>11.6886878</v>
      </c>
      <c r="AT3" s="13">
        <f t="shared" ref="AT3:AT22" si="10">K3*4</f>
        <v>9536</v>
      </c>
      <c r="AU3" s="7">
        <f t="shared" si="3"/>
        <v>4036.6306618805002</v>
      </c>
      <c r="AV3" s="7">
        <f t="shared" ref="AV3:AV13" si="11">AM3*AT3</f>
        <v>4759.3222399999995</v>
      </c>
      <c r="AW3" s="7">
        <f t="shared" si="4"/>
        <v>8.5044936</v>
      </c>
      <c r="AX3" s="7">
        <f t="shared" ref="AX3:AX22" si="12">X3*AM3</f>
        <v>17.088841599999999</v>
      </c>
      <c r="AY3" s="7">
        <f t="shared" ref="AY3:AY22" si="13">P3*AM3</f>
        <v>18.6460024</v>
      </c>
      <c r="AZ3" s="10">
        <f t="shared" ref="AZ3:AZ22" si="14">K3*24</f>
        <v>57216</v>
      </c>
      <c r="BA3" s="2">
        <f t="shared" si="5"/>
        <v>14960.9031494152</v>
      </c>
      <c r="BB3" s="2">
        <f t="shared" ref="BB3:BB13" si="15">AZ3*AM3</f>
        <v>28555.933439999997</v>
      </c>
      <c r="BC3" s="13">
        <v>1</v>
      </c>
    </row>
    <row r="4" spans="1:55" x14ac:dyDescent="0.3">
      <c r="A4" s="13">
        <v>21433</v>
      </c>
      <c r="B4" s="10">
        <v>28024</v>
      </c>
      <c r="C4" s="10">
        <v>27739</v>
      </c>
      <c r="D4" s="10" t="s">
        <v>83</v>
      </c>
      <c r="E4" s="10">
        <v>3</v>
      </c>
      <c r="F4" s="10">
        <v>512</v>
      </c>
      <c r="G4" s="11">
        <v>0.87311000000000005</v>
      </c>
      <c r="H4" s="10">
        <v>12</v>
      </c>
      <c r="I4" s="10" t="s">
        <v>84</v>
      </c>
      <c r="J4" s="10">
        <v>17800</v>
      </c>
      <c r="K4" s="10">
        <v>2384</v>
      </c>
      <c r="L4" s="11">
        <v>2.6193300000000002</v>
      </c>
      <c r="M4" s="11">
        <v>3651.2800299999999</v>
      </c>
      <c r="N4" s="11">
        <v>0.13922999999999999</v>
      </c>
      <c r="O4" s="11">
        <v>7995.3447299999998</v>
      </c>
      <c r="P4" s="11">
        <v>38.71</v>
      </c>
      <c r="Q4" s="11">
        <v>7793.5649400000002</v>
      </c>
      <c r="R4" s="11">
        <v>0.81728000000000001</v>
      </c>
      <c r="S4" s="11">
        <v>16616.925780000001</v>
      </c>
      <c r="T4" s="11">
        <v>20.69</v>
      </c>
      <c r="U4" s="11">
        <v>7492.1401400000004</v>
      </c>
      <c r="V4" s="11">
        <v>0.52378000000000002</v>
      </c>
      <c r="W4" s="11">
        <v>15544.733399999999</v>
      </c>
      <c r="X4" s="11">
        <v>38.090000000000003</v>
      </c>
      <c r="Y4" s="11">
        <v>4895.7871100000002</v>
      </c>
      <c r="Z4" s="11">
        <v>0.68452999999999997</v>
      </c>
      <c r="AA4" s="11">
        <v>9808.1757799999996</v>
      </c>
      <c r="AB4" s="11">
        <v>30.14</v>
      </c>
      <c r="AC4" s="11">
        <v>23832.771479999999</v>
      </c>
      <c r="AD4" s="11">
        <v>20808.630860000001</v>
      </c>
      <c r="AE4" s="11">
        <v>49965.179689999997</v>
      </c>
      <c r="AF4" s="11">
        <v>724.80115000000001</v>
      </c>
      <c r="AG4" s="11">
        <v>40.5</v>
      </c>
      <c r="AL4" s="29"/>
      <c r="AM4" s="5">
        <f t="shared" si="0"/>
        <v>0.87311000000000005</v>
      </c>
      <c r="AN4" s="14">
        <f t="shared" si="6"/>
        <v>40.5</v>
      </c>
      <c r="AO4" s="14">
        <f t="shared" si="7"/>
        <v>35.360955000000004</v>
      </c>
      <c r="AP4" s="10">
        <f t="shared" si="8"/>
        <v>7152</v>
      </c>
      <c r="AQ4" s="7">
        <f t="shared" si="1"/>
        <v>4274.5606836121005</v>
      </c>
      <c r="AR4" s="7">
        <f t="shared" si="9"/>
        <v>6244.48272</v>
      </c>
      <c r="AS4" s="7">
        <f t="shared" si="2"/>
        <v>26.315535400000002</v>
      </c>
      <c r="AT4" s="13">
        <f t="shared" si="10"/>
        <v>9536</v>
      </c>
      <c r="AU4" s="7">
        <f t="shared" si="3"/>
        <v>6804.639484763401</v>
      </c>
      <c r="AV4" s="7">
        <f t="shared" si="11"/>
        <v>8325.97696</v>
      </c>
      <c r="AW4" s="7">
        <f t="shared" si="4"/>
        <v>18.064645900000002</v>
      </c>
      <c r="AX4" s="7">
        <f t="shared" si="12"/>
        <v>33.256759900000006</v>
      </c>
      <c r="AY4" s="7">
        <f t="shared" si="13"/>
        <v>33.798088100000001</v>
      </c>
      <c r="AZ4" s="10">
        <f t="shared" si="14"/>
        <v>57216</v>
      </c>
      <c r="BA4" s="2">
        <f t="shared" si="5"/>
        <v>20808.631106902802</v>
      </c>
      <c r="BB4" s="2">
        <f t="shared" si="15"/>
        <v>49955.86176</v>
      </c>
      <c r="BC4" s="13">
        <v>1</v>
      </c>
    </row>
    <row r="5" spans="1:55" x14ac:dyDescent="0.3">
      <c r="A5" s="13">
        <v>21863</v>
      </c>
      <c r="B5" s="10">
        <v>28260</v>
      </c>
      <c r="C5" s="10">
        <v>28261</v>
      </c>
      <c r="D5" s="10" t="s">
        <v>86</v>
      </c>
      <c r="E5" s="10">
        <v>3</v>
      </c>
      <c r="F5" s="10">
        <v>512</v>
      </c>
      <c r="G5" s="11">
        <v>0.18035000000000001</v>
      </c>
      <c r="H5" s="10">
        <v>12</v>
      </c>
      <c r="I5" s="10" t="s">
        <v>84</v>
      </c>
      <c r="J5" s="10">
        <v>17800</v>
      </c>
      <c r="K5" s="10">
        <v>2384</v>
      </c>
      <c r="L5" s="11">
        <v>0.54105000000000003</v>
      </c>
      <c r="M5" s="11">
        <v>2581.9697299999998</v>
      </c>
      <c r="N5" s="11">
        <v>9.8460000000000006E-2</v>
      </c>
      <c r="O5" s="11">
        <v>7471.2002000000002</v>
      </c>
      <c r="P5" s="11">
        <v>33.85</v>
      </c>
      <c r="Q5" s="11">
        <v>4742.9516599999997</v>
      </c>
      <c r="R5" s="11">
        <v>0.49736999999999998</v>
      </c>
      <c r="S5" s="11">
        <v>13668.49316</v>
      </c>
      <c r="T5" s="11">
        <v>19.47</v>
      </c>
      <c r="U5" s="11">
        <v>5676.7011700000003</v>
      </c>
      <c r="V5" s="11">
        <v>0.39685999999999999</v>
      </c>
      <c r="W5" s="11">
        <v>14569.73633</v>
      </c>
      <c r="X5" s="11">
        <v>32.85</v>
      </c>
      <c r="Y5" s="11">
        <v>3680.2751499999999</v>
      </c>
      <c r="Z5" s="11">
        <v>0.51458000000000004</v>
      </c>
      <c r="AA5" s="11">
        <v>8623.1923800000004</v>
      </c>
      <c r="AB5" s="11">
        <v>27.78</v>
      </c>
      <c r="AC5" s="11">
        <v>16681.898440000001</v>
      </c>
      <c r="AD5" s="11">
        <v>3008.58032</v>
      </c>
      <c r="AE5" s="11">
        <v>44332.621090000001</v>
      </c>
      <c r="AF5" s="11">
        <v>112.74867</v>
      </c>
      <c r="AG5" s="11">
        <v>40.5</v>
      </c>
      <c r="AL5" s="29"/>
      <c r="AM5" s="5">
        <f t="shared" si="0"/>
        <v>0.18035000000000001</v>
      </c>
      <c r="AN5" s="14">
        <f t="shared" si="6"/>
        <v>40.5</v>
      </c>
      <c r="AO5" s="14">
        <f t="shared" si="7"/>
        <v>7.3041750000000008</v>
      </c>
      <c r="AP5" s="10">
        <f t="shared" si="8"/>
        <v>7152</v>
      </c>
      <c r="AQ5" s="7">
        <f t="shared" si="1"/>
        <v>663.73762330250008</v>
      </c>
      <c r="AR5" s="7">
        <f t="shared" si="9"/>
        <v>1289.8632</v>
      </c>
      <c r="AS5" s="7">
        <f t="shared" si="2"/>
        <v>5.0101230000000001</v>
      </c>
      <c r="AT5" s="13">
        <f t="shared" si="10"/>
        <v>9536</v>
      </c>
      <c r="AU5" s="7">
        <f t="shared" si="3"/>
        <v>855.39133188100004</v>
      </c>
      <c r="AV5" s="7">
        <f t="shared" si="11"/>
        <v>1719.8176000000001</v>
      </c>
      <c r="AW5" s="7">
        <f t="shared" si="4"/>
        <v>3.5114144999999999</v>
      </c>
      <c r="AX5" s="7">
        <f t="shared" si="12"/>
        <v>5.9244975000000002</v>
      </c>
      <c r="AY5" s="7">
        <f t="shared" si="13"/>
        <v>6.1048475000000009</v>
      </c>
      <c r="AZ5" s="10">
        <f t="shared" si="14"/>
        <v>57216</v>
      </c>
      <c r="BA5" s="2">
        <f t="shared" si="5"/>
        <v>3008.5803836540003</v>
      </c>
      <c r="BB5" s="2">
        <f t="shared" si="15"/>
        <v>10318.9056</v>
      </c>
      <c r="BC5" s="13">
        <v>1</v>
      </c>
    </row>
    <row r="6" spans="1:55" x14ac:dyDescent="0.3">
      <c r="A6" s="13">
        <v>21864</v>
      </c>
      <c r="B6" s="10">
        <v>28260</v>
      </c>
      <c r="C6" s="10">
        <v>34375</v>
      </c>
      <c r="D6" s="10" t="s">
        <v>87</v>
      </c>
      <c r="E6" s="10">
        <v>3</v>
      </c>
      <c r="F6" s="10">
        <v>512</v>
      </c>
      <c r="G6" s="11">
        <v>0.14530999999999999</v>
      </c>
      <c r="H6" s="10">
        <v>12</v>
      </c>
      <c r="I6" s="10" t="s">
        <v>84</v>
      </c>
      <c r="J6" s="10">
        <v>17800</v>
      </c>
      <c r="K6" s="10">
        <v>2384</v>
      </c>
      <c r="L6" s="11">
        <v>0.43592999999999998</v>
      </c>
      <c r="M6" s="11">
        <v>5232.50342</v>
      </c>
      <c r="N6" s="11">
        <v>0.19953000000000001</v>
      </c>
      <c r="O6" s="11">
        <v>6848.6245099999996</v>
      </c>
      <c r="P6" s="11">
        <v>33.57</v>
      </c>
      <c r="Q6" s="11">
        <v>6054.8540000000003</v>
      </c>
      <c r="R6" s="11">
        <v>0.63495000000000001</v>
      </c>
      <c r="S6" s="11">
        <v>9401.4052699999993</v>
      </c>
      <c r="T6" s="11">
        <v>16.84</v>
      </c>
      <c r="U6" s="11">
        <v>8800.3798800000004</v>
      </c>
      <c r="V6" s="11">
        <v>0.61524000000000001</v>
      </c>
      <c r="W6" s="11">
        <v>12957.964840000001</v>
      </c>
      <c r="X6" s="11">
        <v>30.95</v>
      </c>
      <c r="Y6" s="11">
        <v>4481.4750999999997</v>
      </c>
      <c r="Z6" s="11">
        <v>0.62660000000000005</v>
      </c>
      <c r="AA6" s="11">
        <v>7714.8632799999996</v>
      </c>
      <c r="AB6" s="11">
        <v>19.93</v>
      </c>
      <c r="AC6" s="11">
        <v>24569.212889999999</v>
      </c>
      <c r="AD6" s="11">
        <v>3570.1523400000001</v>
      </c>
      <c r="AE6" s="11">
        <v>36922.859380000002</v>
      </c>
      <c r="AF6" s="11">
        <v>148.88794999999999</v>
      </c>
      <c r="AG6" s="11">
        <v>40.5</v>
      </c>
      <c r="AH6" s="30"/>
      <c r="AI6" s="30"/>
      <c r="AJ6" s="30"/>
      <c r="AK6" s="30"/>
      <c r="AL6" s="29"/>
      <c r="AM6" s="5">
        <f t="shared" si="0"/>
        <v>0.14530999999999999</v>
      </c>
      <c r="AN6" s="14">
        <f t="shared" si="6"/>
        <v>40.5</v>
      </c>
      <c r="AO6" s="14">
        <f t="shared" si="7"/>
        <v>5.8850549999999995</v>
      </c>
      <c r="AP6" s="10">
        <f t="shared" si="8"/>
        <v>7152</v>
      </c>
      <c r="AQ6" s="7">
        <f t="shared" si="1"/>
        <v>651.20314678099987</v>
      </c>
      <c r="AR6" s="7">
        <f t="shared" si="9"/>
        <v>1039.25712</v>
      </c>
      <c r="AS6" s="7">
        <f t="shared" si="2"/>
        <v>2.8960282999999998</v>
      </c>
      <c r="AT6" s="13">
        <f t="shared" si="10"/>
        <v>9536</v>
      </c>
      <c r="AU6" s="7">
        <f t="shared" si="3"/>
        <v>879.83083474</v>
      </c>
      <c r="AV6" s="7">
        <f t="shared" si="11"/>
        <v>1385.67616</v>
      </c>
      <c r="AW6" s="7">
        <f t="shared" si="4"/>
        <v>2.4470204</v>
      </c>
      <c r="AX6" s="7">
        <f t="shared" si="12"/>
        <v>4.4973444999999996</v>
      </c>
      <c r="AY6" s="7">
        <f t="shared" si="13"/>
        <v>4.8780567000000001</v>
      </c>
      <c r="AZ6" s="10">
        <f t="shared" si="14"/>
        <v>57216</v>
      </c>
      <c r="BA6" s="2">
        <f t="shared" si="5"/>
        <v>3570.1523250458995</v>
      </c>
      <c r="BB6" s="2">
        <f t="shared" si="15"/>
        <v>8314.0569599999999</v>
      </c>
      <c r="BC6" s="13">
        <v>1</v>
      </c>
    </row>
    <row r="7" spans="1:55" x14ac:dyDescent="0.3">
      <c r="A7" s="13">
        <v>21866</v>
      </c>
      <c r="B7" s="10">
        <v>28261</v>
      </c>
      <c r="C7" s="10">
        <v>28260</v>
      </c>
      <c r="D7" s="10" t="s">
        <v>86</v>
      </c>
      <c r="E7" s="10">
        <v>3</v>
      </c>
      <c r="F7" s="10">
        <v>512</v>
      </c>
      <c r="G7" s="11">
        <v>0.18035000000000001</v>
      </c>
      <c r="H7" s="10">
        <v>12</v>
      </c>
      <c r="I7" s="10" t="s">
        <v>84</v>
      </c>
      <c r="J7" s="10">
        <v>17800</v>
      </c>
      <c r="K7" s="10">
        <v>2384</v>
      </c>
      <c r="L7" s="11">
        <v>0.54105000000000003</v>
      </c>
      <c r="M7" s="11">
        <v>4889.2304700000004</v>
      </c>
      <c r="N7" s="11">
        <v>0.18643999999999999</v>
      </c>
      <c r="O7" s="11">
        <v>7471.2002000000002</v>
      </c>
      <c r="P7" s="11">
        <v>33.61</v>
      </c>
      <c r="Q7" s="11">
        <v>8925.5419899999997</v>
      </c>
      <c r="R7" s="11">
        <v>0.93598000000000003</v>
      </c>
      <c r="S7" s="11">
        <v>13668.49316</v>
      </c>
      <c r="T7" s="11">
        <v>11.06</v>
      </c>
      <c r="U7" s="11">
        <v>8893.0351599999995</v>
      </c>
      <c r="V7" s="11">
        <v>0.62172000000000005</v>
      </c>
      <c r="W7" s="11">
        <v>14569.73633</v>
      </c>
      <c r="X7" s="11">
        <v>30.88</v>
      </c>
      <c r="Y7" s="11">
        <v>4942.9174800000001</v>
      </c>
      <c r="Z7" s="11">
        <v>0.69111999999999996</v>
      </c>
      <c r="AA7" s="11">
        <v>8623.1923800000004</v>
      </c>
      <c r="AB7" s="11">
        <v>19.100000000000001</v>
      </c>
      <c r="AC7" s="11">
        <v>27650.724610000001</v>
      </c>
      <c r="AD7" s="11">
        <v>4986.8085899999996</v>
      </c>
      <c r="AE7" s="11">
        <v>44332.621090000001</v>
      </c>
      <c r="AF7" s="11">
        <v>270.39136000000002</v>
      </c>
      <c r="AG7" s="11">
        <v>40.5</v>
      </c>
      <c r="AH7" s="30"/>
      <c r="AI7" s="30"/>
      <c r="AJ7" s="30"/>
      <c r="AK7" s="30"/>
      <c r="AL7" s="29"/>
      <c r="AM7" s="5">
        <f t="shared" si="0"/>
        <v>0.18035000000000001</v>
      </c>
      <c r="AN7" s="14">
        <f t="shared" si="6"/>
        <v>40.5</v>
      </c>
      <c r="AO7" s="14">
        <f t="shared" si="7"/>
        <v>7.3041750000000008</v>
      </c>
      <c r="AP7" s="10">
        <f t="shared" si="8"/>
        <v>7152</v>
      </c>
      <c r="AQ7" s="7">
        <f t="shared" si="1"/>
        <v>891.45516751800005</v>
      </c>
      <c r="AR7" s="7">
        <f t="shared" si="9"/>
        <v>1289.8632</v>
      </c>
      <c r="AS7" s="7">
        <f t="shared" si="2"/>
        <v>3.4446850000000007</v>
      </c>
      <c r="AT7" s="13">
        <f t="shared" si="10"/>
        <v>9536</v>
      </c>
      <c r="AU7" s="7">
        <f t="shared" si="3"/>
        <v>1609.7214978965001</v>
      </c>
      <c r="AV7" s="7">
        <f t="shared" si="11"/>
        <v>1719.8176000000001</v>
      </c>
      <c r="AW7" s="7">
        <f t="shared" si="4"/>
        <v>1.9946710000000003</v>
      </c>
      <c r="AX7" s="7">
        <f t="shared" si="12"/>
        <v>5.5692079999999997</v>
      </c>
      <c r="AY7" s="7">
        <f t="shared" si="13"/>
        <v>6.0615635000000001</v>
      </c>
      <c r="AZ7" s="10">
        <f t="shared" si="14"/>
        <v>57216</v>
      </c>
      <c r="BA7" s="2">
        <f t="shared" si="5"/>
        <v>4986.8081834135</v>
      </c>
      <c r="BB7" s="2">
        <f t="shared" si="15"/>
        <v>10318.9056</v>
      </c>
      <c r="BC7" s="13">
        <v>1</v>
      </c>
    </row>
    <row r="8" spans="1:55" x14ac:dyDescent="0.3">
      <c r="A8" s="13">
        <v>21867</v>
      </c>
      <c r="B8" s="10">
        <v>28261</v>
      </c>
      <c r="C8" s="10">
        <v>34376</v>
      </c>
      <c r="D8" s="10" t="s">
        <v>88</v>
      </c>
      <c r="E8" s="10">
        <v>3</v>
      </c>
      <c r="F8" s="10">
        <v>512</v>
      </c>
      <c r="G8" s="11">
        <v>0.11866</v>
      </c>
      <c r="H8" s="10">
        <v>12</v>
      </c>
      <c r="I8" s="10" t="s">
        <v>84</v>
      </c>
      <c r="J8" s="10">
        <v>17800</v>
      </c>
      <c r="K8" s="10">
        <v>2384</v>
      </c>
      <c r="L8" s="11">
        <v>0.35598000000000002</v>
      </c>
      <c r="M8" s="11">
        <v>2821.2492699999998</v>
      </c>
      <c r="N8" s="11">
        <v>0.10758</v>
      </c>
      <c r="O8" s="11">
        <v>8448.2382799999996</v>
      </c>
      <c r="P8" s="11">
        <v>33.82</v>
      </c>
      <c r="Q8" s="11">
        <v>4663.7392600000003</v>
      </c>
      <c r="R8" s="11">
        <v>0.48907</v>
      </c>
      <c r="S8" s="11">
        <v>13185.52637</v>
      </c>
      <c r="T8" s="11">
        <v>19.61</v>
      </c>
      <c r="U8" s="11">
        <v>5280.1933600000002</v>
      </c>
      <c r="V8" s="11">
        <v>0.36914000000000002</v>
      </c>
      <c r="W8" s="11">
        <v>15708.840819999999</v>
      </c>
      <c r="X8" s="11">
        <v>32.97</v>
      </c>
      <c r="Y8" s="11">
        <v>3338.92236</v>
      </c>
      <c r="Z8" s="11">
        <v>0.46684999999999999</v>
      </c>
      <c r="AA8" s="11">
        <v>9171.6689499999993</v>
      </c>
      <c r="AB8" s="11">
        <v>29.37</v>
      </c>
      <c r="AC8" s="11">
        <v>16104.10449</v>
      </c>
      <c r="AD8" s="11">
        <v>1910.91309</v>
      </c>
      <c r="AE8" s="11">
        <v>46514.273439999997</v>
      </c>
      <c r="AF8" s="11">
        <v>70.61224</v>
      </c>
      <c r="AG8" s="11">
        <v>40.5</v>
      </c>
      <c r="AH8" s="30"/>
      <c r="AI8" s="30"/>
      <c r="AJ8" s="30"/>
      <c r="AK8" s="30"/>
      <c r="AL8" s="29"/>
      <c r="AM8" s="5">
        <f t="shared" si="0"/>
        <v>0.11866</v>
      </c>
      <c r="AN8" s="14">
        <f t="shared" si="6"/>
        <v>40.5</v>
      </c>
      <c r="AO8" s="14">
        <f t="shared" si="7"/>
        <v>4.8057300000000005</v>
      </c>
      <c r="AP8" s="10">
        <f t="shared" si="8"/>
        <v>7152</v>
      </c>
      <c r="AQ8" s="7">
        <f t="shared" si="1"/>
        <v>396.19652723759998</v>
      </c>
      <c r="AR8" s="7">
        <f t="shared" si="9"/>
        <v>848.65632000000005</v>
      </c>
      <c r="AS8" s="7">
        <f t="shared" si="2"/>
        <v>3.4850442000000004</v>
      </c>
      <c r="AT8" s="13">
        <f t="shared" si="10"/>
        <v>9536</v>
      </c>
      <c r="AU8" s="7">
        <f t="shared" si="3"/>
        <v>553.39930059160008</v>
      </c>
      <c r="AV8" s="7">
        <f t="shared" si="11"/>
        <v>1131.5417600000001</v>
      </c>
      <c r="AW8" s="7">
        <f t="shared" si="4"/>
        <v>2.3269226000000001</v>
      </c>
      <c r="AX8" s="7">
        <f t="shared" si="12"/>
        <v>3.9122201999999997</v>
      </c>
      <c r="AY8" s="7">
        <f t="shared" si="13"/>
        <v>4.0130812000000002</v>
      </c>
      <c r="AZ8" s="10">
        <f t="shared" si="14"/>
        <v>57216</v>
      </c>
      <c r="BA8" s="2">
        <f t="shared" si="5"/>
        <v>1910.9130387834</v>
      </c>
      <c r="BB8" s="2">
        <f t="shared" si="15"/>
        <v>6789.2505600000004</v>
      </c>
      <c r="BC8" s="13">
        <v>1</v>
      </c>
    </row>
    <row r="9" spans="1:55" x14ac:dyDescent="0.3">
      <c r="A9" s="13">
        <v>35284</v>
      </c>
      <c r="B9" s="10">
        <v>34375</v>
      </c>
      <c r="C9" s="10">
        <v>28260</v>
      </c>
      <c r="D9" s="10" t="s">
        <v>87</v>
      </c>
      <c r="E9" s="10">
        <v>3</v>
      </c>
      <c r="F9" s="10">
        <v>512</v>
      </c>
      <c r="G9" s="11">
        <v>0.14530999999999999</v>
      </c>
      <c r="H9" s="10">
        <v>12</v>
      </c>
      <c r="I9" s="10" t="s">
        <v>84</v>
      </c>
      <c r="J9" s="10">
        <v>17800</v>
      </c>
      <c r="K9" s="10">
        <v>2384</v>
      </c>
      <c r="L9" s="11">
        <v>0.43592999999999998</v>
      </c>
      <c r="M9" s="11">
        <v>1616.12085</v>
      </c>
      <c r="N9" s="11">
        <v>6.1629999999999997E-2</v>
      </c>
      <c r="O9" s="11">
        <v>6848.6245099999996</v>
      </c>
      <c r="P9" s="11">
        <v>33.94</v>
      </c>
      <c r="Q9" s="11">
        <v>3346.5510300000001</v>
      </c>
      <c r="R9" s="11">
        <v>0.35093999999999997</v>
      </c>
      <c r="S9" s="11">
        <v>9401.4052699999993</v>
      </c>
      <c r="T9" s="11">
        <v>29.34</v>
      </c>
      <c r="U9" s="11">
        <v>4157.5849600000001</v>
      </c>
      <c r="V9" s="11">
        <v>0.29065999999999997</v>
      </c>
      <c r="W9" s="11">
        <v>12957.964840000001</v>
      </c>
      <c r="X9" s="11">
        <v>33.28</v>
      </c>
      <c r="Y9" s="11">
        <v>3233.3881799999999</v>
      </c>
      <c r="Z9" s="11">
        <v>0.4521</v>
      </c>
      <c r="AA9" s="11">
        <v>7714.8632799999996</v>
      </c>
      <c r="AB9" s="11">
        <v>30.17</v>
      </c>
      <c r="AC9" s="11">
        <v>12353.64453</v>
      </c>
      <c r="AD9" s="11">
        <v>1795.10815</v>
      </c>
      <c r="AE9" s="11">
        <v>36922.859380000002</v>
      </c>
      <c r="AF9" s="11">
        <v>57.219850000000001</v>
      </c>
      <c r="AG9" s="11">
        <v>40.5</v>
      </c>
      <c r="AH9" s="30"/>
      <c r="AI9" s="30"/>
      <c r="AJ9" s="30"/>
      <c r="AK9" s="30"/>
      <c r="AL9" s="29"/>
      <c r="AM9" s="5">
        <f t="shared" si="0"/>
        <v>0.14530999999999999</v>
      </c>
      <c r="AN9" s="14">
        <f t="shared" si="6"/>
        <v>40.5</v>
      </c>
      <c r="AO9" s="14">
        <f t="shared" si="7"/>
        <v>5.8850549999999995</v>
      </c>
      <c r="AP9" s="10">
        <f t="shared" si="8"/>
        <v>7152</v>
      </c>
      <c r="AQ9" s="7">
        <f t="shared" si="1"/>
        <v>469.84363643579997</v>
      </c>
      <c r="AR9" s="7">
        <f t="shared" si="9"/>
        <v>1039.25712</v>
      </c>
      <c r="AS9" s="7">
        <f t="shared" si="2"/>
        <v>4.3840026999999999</v>
      </c>
      <c r="AT9" s="13">
        <f t="shared" si="10"/>
        <v>9536</v>
      </c>
      <c r="AU9" s="7">
        <f t="shared" si="3"/>
        <v>486.28733016929999</v>
      </c>
      <c r="AV9" s="7">
        <f t="shared" si="11"/>
        <v>1385.67616</v>
      </c>
      <c r="AW9" s="7">
        <f t="shared" si="4"/>
        <v>4.2633953999999994</v>
      </c>
      <c r="AX9" s="7">
        <f t="shared" si="12"/>
        <v>4.8359167999999997</v>
      </c>
      <c r="AY9" s="7">
        <f t="shared" si="13"/>
        <v>4.9318213999999996</v>
      </c>
      <c r="AZ9" s="10">
        <f t="shared" si="14"/>
        <v>57216</v>
      </c>
      <c r="BA9" s="2">
        <f t="shared" si="5"/>
        <v>1795.1080866542998</v>
      </c>
      <c r="BB9" s="2">
        <f t="shared" si="15"/>
        <v>8314.0569599999999</v>
      </c>
      <c r="BC9" s="13">
        <v>1</v>
      </c>
    </row>
    <row r="10" spans="1:55" x14ac:dyDescent="0.3">
      <c r="A10" s="13">
        <v>35285</v>
      </c>
      <c r="B10" s="10">
        <v>34376</v>
      </c>
      <c r="C10" s="10">
        <v>27739</v>
      </c>
      <c r="D10" s="10" t="s">
        <v>85</v>
      </c>
      <c r="E10" s="10">
        <v>3</v>
      </c>
      <c r="F10" s="10">
        <v>512</v>
      </c>
      <c r="G10" s="11">
        <v>0.49908999999999998</v>
      </c>
      <c r="H10" s="10">
        <v>12</v>
      </c>
      <c r="I10" s="10" t="s">
        <v>84</v>
      </c>
      <c r="J10" s="10">
        <v>17800</v>
      </c>
      <c r="K10" s="10">
        <v>2384</v>
      </c>
      <c r="L10" s="11">
        <v>1.4972700000000001</v>
      </c>
      <c r="M10" s="11">
        <v>5427.1274400000002</v>
      </c>
      <c r="N10" s="11">
        <v>0.20695</v>
      </c>
      <c r="O10" s="11">
        <v>11054.11621</v>
      </c>
      <c r="P10" s="11">
        <v>37.369999999999997</v>
      </c>
      <c r="Q10" s="11">
        <v>9637.6972700000006</v>
      </c>
      <c r="R10" s="11">
        <v>1.0106599999999999</v>
      </c>
      <c r="S10" s="11">
        <v>17725.679690000001</v>
      </c>
      <c r="T10" s="11">
        <v>13.39</v>
      </c>
      <c r="U10" s="11">
        <v>10141.389649999999</v>
      </c>
      <c r="V10" s="11">
        <v>0.70899000000000001</v>
      </c>
      <c r="W10" s="11">
        <v>20570.037110000001</v>
      </c>
      <c r="X10" s="11">
        <v>34.520000000000003</v>
      </c>
      <c r="Y10" s="11">
        <v>5778.9228499999999</v>
      </c>
      <c r="Z10" s="11">
        <v>0.80801000000000001</v>
      </c>
      <c r="AA10" s="11">
        <v>11611.66992</v>
      </c>
      <c r="AB10" s="11">
        <v>23.57</v>
      </c>
      <c r="AC10" s="11">
        <v>30985.136719999999</v>
      </c>
      <c r="AD10" s="11">
        <v>15464.372069999999</v>
      </c>
      <c r="AE10" s="11">
        <v>60961.503909999999</v>
      </c>
      <c r="AF10" s="11">
        <v>700.70209</v>
      </c>
      <c r="AG10" s="11">
        <v>40.5</v>
      </c>
      <c r="AH10" s="30"/>
      <c r="AI10" s="30"/>
      <c r="AJ10" s="30"/>
      <c r="AK10" s="30"/>
      <c r="AL10" s="29"/>
      <c r="AM10" s="5">
        <f t="shared" si="0"/>
        <v>0.49908999999999998</v>
      </c>
      <c r="AN10" s="14">
        <f t="shared" si="6"/>
        <v>40.5</v>
      </c>
      <c r="AO10" s="14">
        <f t="shared" si="7"/>
        <v>20.213145000000001</v>
      </c>
      <c r="AP10" s="10">
        <f t="shared" si="8"/>
        <v>7152</v>
      </c>
      <c r="AQ10" s="7">
        <f t="shared" si="1"/>
        <v>2884.2026052064998</v>
      </c>
      <c r="AR10" s="7">
        <f t="shared" si="9"/>
        <v>3569.4916799999996</v>
      </c>
      <c r="AS10" s="7">
        <f t="shared" si="2"/>
        <v>11.7635513</v>
      </c>
      <c r="AT10" s="13">
        <f t="shared" si="10"/>
        <v>9536</v>
      </c>
      <c r="AU10" s="7">
        <f t="shared" si="3"/>
        <v>4810.0783304842998</v>
      </c>
      <c r="AV10" s="7">
        <f t="shared" si="11"/>
        <v>4759.3222399999995</v>
      </c>
      <c r="AW10" s="7">
        <f t="shared" si="4"/>
        <v>6.6828151</v>
      </c>
      <c r="AX10" s="7">
        <f t="shared" si="12"/>
        <v>17.228586800000002</v>
      </c>
      <c r="AY10" s="7">
        <f t="shared" si="13"/>
        <v>18.6509933</v>
      </c>
      <c r="AZ10" s="10">
        <f t="shared" si="14"/>
        <v>57216</v>
      </c>
      <c r="BA10" s="2">
        <f t="shared" si="5"/>
        <v>15464.371885584798</v>
      </c>
      <c r="BB10" s="2">
        <f t="shared" si="15"/>
        <v>28555.933439999997</v>
      </c>
      <c r="BC10" s="13">
        <v>1</v>
      </c>
    </row>
    <row r="11" spans="1:55" x14ac:dyDescent="0.3">
      <c r="A11" s="13">
        <v>35286</v>
      </c>
      <c r="B11" s="10">
        <v>34376</v>
      </c>
      <c r="C11" s="10">
        <v>28261</v>
      </c>
      <c r="D11" s="10" t="s">
        <v>88</v>
      </c>
      <c r="E11" s="10">
        <v>3</v>
      </c>
      <c r="F11" s="10">
        <v>512</v>
      </c>
      <c r="G11" s="11">
        <v>0.11866</v>
      </c>
      <c r="H11" s="10">
        <v>12</v>
      </c>
      <c r="I11" s="10" t="s">
        <v>84</v>
      </c>
      <c r="J11" s="10">
        <v>17800</v>
      </c>
      <c r="K11" s="10">
        <v>2384</v>
      </c>
      <c r="L11" s="11">
        <v>0.35598000000000002</v>
      </c>
      <c r="M11" s="11">
        <v>5626.9882799999996</v>
      </c>
      <c r="N11" s="11">
        <v>0.21457000000000001</v>
      </c>
      <c r="O11" s="11">
        <v>8448.2382799999996</v>
      </c>
      <c r="P11" s="11">
        <v>33.53</v>
      </c>
      <c r="Q11" s="11">
        <v>8521.7871099999993</v>
      </c>
      <c r="R11" s="11">
        <v>0.89363999999999999</v>
      </c>
      <c r="S11" s="11">
        <v>13185.52637</v>
      </c>
      <c r="T11" s="11">
        <v>11.77</v>
      </c>
      <c r="U11" s="11">
        <v>10428.64746</v>
      </c>
      <c r="V11" s="11">
        <v>0.72907</v>
      </c>
      <c r="W11" s="11">
        <v>15708.840819999999</v>
      </c>
      <c r="X11" s="11">
        <v>28.82</v>
      </c>
      <c r="Y11" s="11">
        <v>5832.74658</v>
      </c>
      <c r="Z11" s="11">
        <v>0.81554000000000004</v>
      </c>
      <c r="AA11" s="11">
        <v>9171.6689499999993</v>
      </c>
      <c r="AB11" s="11">
        <v>17.309999999999999</v>
      </c>
      <c r="AC11" s="11">
        <v>30410.16992</v>
      </c>
      <c r="AD11" s="11">
        <v>3608.4706999999999</v>
      </c>
      <c r="AE11" s="11">
        <v>46514.273439999997</v>
      </c>
      <c r="AF11" s="11">
        <v>188.74753000000001</v>
      </c>
      <c r="AG11" s="11">
        <v>40.5</v>
      </c>
      <c r="AH11" s="30"/>
      <c r="AI11" s="30"/>
      <c r="AJ11" s="30"/>
      <c r="AK11" s="30"/>
      <c r="AL11" s="29"/>
      <c r="AM11" s="5">
        <f t="shared" si="0"/>
        <v>0.11866</v>
      </c>
      <c r="AN11" s="14">
        <f t="shared" si="6"/>
        <v>40.5</v>
      </c>
      <c r="AO11" s="14">
        <f t="shared" si="7"/>
        <v>4.8057300000000005</v>
      </c>
      <c r="AP11" s="10">
        <f t="shared" si="8"/>
        <v>7152</v>
      </c>
      <c r="AQ11" s="7">
        <f t="shared" si="1"/>
        <v>692.11370918279999</v>
      </c>
      <c r="AR11" s="7">
        <f t="shared" si="9"/>
        <v>848.65632000000005</v>
      </c>
      <c r="AS11" s="7">
        <f t="shared" si="2"/>
        <v>2.0540045999999998</v>
      </c>
      <c r="AT11" s="13">
        <f t="shared" si="10"/>
        <v>9536</v>
      </c>
      <c r="AU11" s="7">
        <f t="shared" si="3"/>
        <v>1011.1952584725999</v>
      </c>
      <c r="AV11" s="7">
        <f t="shared" si="11"/>
        <v>1131.5417600000001</v>
      </c>
      <c r="AW11" s="7">
        <f t="shared" si="4"/>
        <v>1.3966281999999999</v>
      </c>
      <c r="AX11" s="7">
        <f t="shared" si="12"/>
        <v>3.4197812000000001</v>
      </c>
      <c r="AY11" s="7">
        <f t="shared" si="13"/>
        <v>3.9786698</v>
      </c>
      <c r="AZ11" s="10">
        <f t="shared" si="14"/>
        <v>57216</v>
      </c>
      <c r="BA11" s="2">
        <f t="shared" si="5"/>
        <v>3608.4707627072003</v>
      </c>
      <c r="BB11" s="2">
        <f t="shared" si="15"/>
        <v>6789.2505600000004</v>
      </c>
      <c r="BC11" s="13">
        <v>1</v>
      </c>
    </row>
    <row r="12" spans="1:55" x14ac:dyDescent="0.3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3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3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3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3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3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3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3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3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3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3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3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3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3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3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3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3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3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3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3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3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3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3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3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3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3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3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3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3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3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3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3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3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3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3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3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3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3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3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3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3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3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3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3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3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3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3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3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3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3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3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3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3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3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3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3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3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3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3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3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3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3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3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3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3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3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3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3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3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3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3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3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3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3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3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3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3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3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3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3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3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3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3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3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3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3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3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3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3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3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3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3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3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3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3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3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3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3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3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3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3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3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3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3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3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3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3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3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3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3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3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3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3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3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3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3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3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3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3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3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3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3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3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3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3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3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3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3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3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3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3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3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3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3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3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3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3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3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3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3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3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3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3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3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3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3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3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3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3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3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3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3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3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3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3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3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3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3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3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3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3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3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3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3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3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3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3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3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3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3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3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3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3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3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3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3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3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3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3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3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3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3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3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3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3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3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3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3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3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3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3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3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3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3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3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3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3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3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3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3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3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3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3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3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3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3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3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3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3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3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3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3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3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3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3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3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3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3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3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3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3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3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3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3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3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3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3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3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3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3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3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3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3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3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3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3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3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3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3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3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3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3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3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3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3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3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3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3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3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3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3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3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3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3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3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3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3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3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3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3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3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3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3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3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3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3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3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3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3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3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3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3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3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3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3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3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3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3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3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3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3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3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3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3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3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3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3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3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3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3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3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3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3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3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3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3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3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3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3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3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3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3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3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3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3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3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3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3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3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3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3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3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3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3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3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3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3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3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3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3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3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3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3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3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3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3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3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3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3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3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3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3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3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3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3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3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3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3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3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3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3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3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3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3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3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3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3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3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3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3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3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3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3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3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3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3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3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3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3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3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3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3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3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3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3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3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3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3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3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3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3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3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3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3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3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3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3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3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3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3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3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3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3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3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3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3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3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3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3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3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3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3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3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3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3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3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3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3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3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3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3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3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3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3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3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3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3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3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3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3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3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3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3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3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3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3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3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3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3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3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3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3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3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3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3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3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3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3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3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3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3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3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3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3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3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3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3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3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3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3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3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3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3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3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3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3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3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3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3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3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3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3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3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3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3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3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3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3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3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3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3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3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3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3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3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3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3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3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3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3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3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3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3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3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3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3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3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3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3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3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3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3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3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3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3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3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3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3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3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3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3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3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3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3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3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3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3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3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3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3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3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3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3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3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3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3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3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3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3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3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3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3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3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3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3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3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3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3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3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3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3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3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3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3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3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3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3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3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3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3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3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3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3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3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3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3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3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3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3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3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3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3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3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3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3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3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3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3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3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3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3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3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3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3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3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3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3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3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3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3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3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3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3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3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3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3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3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3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3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3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3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3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3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3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3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3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3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3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3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3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3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3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3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3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3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3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3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3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3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3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3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3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3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3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3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3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3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3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3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3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3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3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3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3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3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3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3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3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3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3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3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3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3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3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3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3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3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3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3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3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3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3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3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3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3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3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3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3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3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3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3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3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3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3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3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3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3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3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3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3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3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3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3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3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3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3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3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3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3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3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3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3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3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3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3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3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3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3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3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3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3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3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3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3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3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3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3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3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3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3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3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3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3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3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3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3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3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3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3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3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3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3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3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3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3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3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3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3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3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3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3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3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3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3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3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3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3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3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3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3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3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3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3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3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3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3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3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3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3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3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3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3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3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3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3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3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3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3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3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3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3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3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3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3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3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3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3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3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3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3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3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3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3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3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3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3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3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3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3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3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3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3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3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3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3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3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3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3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3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3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3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3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3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3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3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3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3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3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3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3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3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3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3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3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3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3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3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3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3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3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3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3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3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3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3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3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3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3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3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3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3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3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3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3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3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3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3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3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3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3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3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3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3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3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3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3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3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3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3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3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3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3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3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3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3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3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3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3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3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3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3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3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3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3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3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3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3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3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3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3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3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3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3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3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3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3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3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3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3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3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3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3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3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3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3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3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3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3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3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3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3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3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3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3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3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3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3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3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3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3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3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3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3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3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3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3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3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3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3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3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3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3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3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3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3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3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3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3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3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3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3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3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3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3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3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3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3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3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3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3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3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3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3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3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3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3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3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3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3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3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3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3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3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3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3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3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3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3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3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3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3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3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3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3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3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3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3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3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3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3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3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3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3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3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3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3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3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3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3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3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3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3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3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3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3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3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3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3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3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3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3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3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3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3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3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3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3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3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3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3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3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3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3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3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3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3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3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3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3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3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3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3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3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3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3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3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3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3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3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3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3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3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3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3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3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3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3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3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3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3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3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3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3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3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3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3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3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3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3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3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3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3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3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3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3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3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3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3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3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3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3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3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3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3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3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3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3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3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3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3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3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3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3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3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3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3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3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3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3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3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3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3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3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3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3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3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3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3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3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3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3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3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3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3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3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3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3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3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3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3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3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3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3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3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3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3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3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3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3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3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3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3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3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3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3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3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3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3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3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3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3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3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3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3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3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3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3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3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3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3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3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3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3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3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3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3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3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3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3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3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3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3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3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3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3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3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3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3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3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3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3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3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3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3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3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3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3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3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3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3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3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3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3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3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3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3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3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3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3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3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3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3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3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3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3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3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3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3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3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3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3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3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3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3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3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3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3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3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3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3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3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3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3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3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3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3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3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3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3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3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3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3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3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3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3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3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3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3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3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3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3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3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3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3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3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3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3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3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3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3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3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3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3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3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3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3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3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3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3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3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3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3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3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3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3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3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3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3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3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3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3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3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3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3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3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3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3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3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3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3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3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3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3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3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3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3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3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3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3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3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3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3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3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3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3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3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3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3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3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3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3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3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3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3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3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3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3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3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3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3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3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3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3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3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3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3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3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3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3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3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3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3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3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3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3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3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3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3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3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3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3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3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3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3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3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3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3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3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3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3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3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3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3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3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3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3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3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3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3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3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3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3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3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3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3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3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3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3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3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3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3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3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3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3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3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3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3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3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3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3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3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3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3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3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3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3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3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3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3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3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3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3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3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3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3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3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3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3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3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3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3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3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3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3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3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3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3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3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3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3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3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3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3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3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3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3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3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3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3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3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3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3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3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3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3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3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3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3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3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3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3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3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3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3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3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3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3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3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3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3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3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3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3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3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3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3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3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3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3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3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3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3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3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3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3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3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3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3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3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3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3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3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3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3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3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3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3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3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3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3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3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3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3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3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3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3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3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3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3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3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3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3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3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3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3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3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3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3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3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3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3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3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3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3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3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3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3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3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3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3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3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3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3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3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3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3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3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3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3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3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3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3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3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3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3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3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3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3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3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3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3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3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3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3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3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3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3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3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3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3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3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3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3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3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3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3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3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3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3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3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3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3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3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3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3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3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3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3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3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3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3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3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3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3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3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3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3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3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3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3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3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3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3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3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3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3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3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3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3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3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3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3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3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3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3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3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3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3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3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3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3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3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3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3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3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3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3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3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3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3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3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3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3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3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3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3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3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3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3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3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3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3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3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3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3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3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3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3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3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3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3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3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3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3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3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3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3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3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3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3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3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3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3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3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3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3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3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3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3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3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3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3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3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3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3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3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3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3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3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3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3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3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3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3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3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3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3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3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3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3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3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3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3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3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3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3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3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3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3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3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3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3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3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3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3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3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3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3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3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3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3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3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3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3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3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3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3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3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3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3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3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3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3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3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3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3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3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3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3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3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3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3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3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3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3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3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3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3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3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3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3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3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3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3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3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3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3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3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3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3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3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3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3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3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3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3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3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3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3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3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3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3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3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3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3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3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3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3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3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3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3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3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3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3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B1" sqref="B1:AK11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7" width="9.109375" style="13"/>
    <col min="38" max="38" width="4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7</v>
      </c>
      <c r="K1" s="10" t="s">
        <v>72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41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0" t="s">
        <v>73</v>
      </c>
      <c r="AI1" s="10" t="s">
        <v>74</v>
      </c>
      <c r="AJ1" s="10" t="s">
        <v>75</v>
      </c>
      <c r="AK1" s="10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20773</v>
      </c>
      <c r="B2" s="10">
        <v>27739</v>
      </c>
      <c r="C2" s="10">
        <v>28024</v>
      </c>
      <c r="D2" s="10" t="s">
        <v>83</v>
      </c>
      <c r="E2" s="10">
        <v>3</v>
      </c>
      <c r="F2" s="10">
        <v>512</v>
      </c>
      <c r="G2" s="11">
        <v>0.87311000000000005</v>
      </c>
      <c r="H2" s="10">
        <v>12</v>
      </c>
      <c r="I2" s="10" t="s">
        <v>84</v>
      </c>
      <c r="J2" s="10">
        <v>2384</v>
      </c>
      <c r="K2" s="10">
        <v>46</v>
      </c>
      <c r="L2" s="11">
        <v>2.6193300000000002</v>
      </c>
      <c r="M2" s="11">
        <v>4710.1889600000004</v>
      </c>
      <c r="N2" s="11">
        <v>0.17960999999999999</v>
      </c>
      <c r="O2" s="11">
        <v>9079.6875</v>
      </c>
      <c r="P2" s="11">
        <v>38.67</v>
      </c>
      <c r="Q2" s="11">
        <v>10066.456050000001</v>
      </c>
      <c r="R2" s="11">
        <v>1.0556300000000001</v>
      </c>
      <c r="S2" s="11">
        <v>19867.634770000001</v>
      </c>
      <c r="T2" s="11">
        <v>40.5</v>
      </c>
      <c r="U2" s="11">
        <v>14.56</v>
      </c>
      <c r="V2" s="11">
        <v>9585.1328099999992</v>
      </c>
      <c r="W2" s="11">
        <v>0.67010000000000003</v>
      </c>
      <c r="X2" s="11">
        <v>18596.589840000001</v>
      </c>
      <c r="Y2" s="11">
        <v>37.31</v>
      </c>
      <c r="Z2" s="11">
        <v>6464.8906299999999</v>
      </c>
      <c r="AA2" s="11">
        <v>0.90393000000000001</v>
      </c>
      <c r="AB2" s="11">
        <v>12101.027340000001</v>
      </c>
      <c r="AC2" s="11">
        <v>25.07</v>
      </c>
      <c r="AD2" s="11">
        <v>30826.667969999999</v>
      </c>
      <c r="AE2" s="11">
        <v>26915.072270000001</v>
      </c>
      <c r="AF2" s="11">
        <v>59644.9375</v>
      </c>
      <c r="AG2" s="11">
        <v>1159.4559300000001</v>
      </c>
      <c r="AH2" s="10">
        <v>7152</v>
      </c>
      <c r="AI2" s="10">
        <v>14304</v>
      </c>
      <c r="AJ2" s="10">
        <v>9536</v>
      </c>
      <c r="AK2" s="10">
        <v>26224</v>
      </c>
      <c r="AL2" s="29"/>
      <c r="AM2" s="5">
        <f>G2</f>
        <v>0.87311000000000005</v>
      </c>
      <c r="AN2" s="14">
        <f>T2</f>
        <v>40.5</v>
      </c>
      <c r="AO2" s="14">
        <f>AN2*AM2</f>
        <v>35.360955000000004</v>
      </c>
      <c r="AP2" s="10">
        <f>J2*3</f>
        <v>7152</v>
      </c>
      <c r="AQ2" s="7">
        <f>AM2*Z2</f>
        <v>5644.5606579593004</v>
      </c>
      <c r="AR2" s="7">
        <f>AM2*AP2</f>
        <v>6244.48272</v>
      </c>
      <c r="AS2" s="7">
        <f>AM2*AC2</f>
        <v>21.888867700000002</v>
      </c>
      <c r="AT2" s="13">
        <f>J2*4</f>
        <v>9536</v>
      </c>
      <c r="AU2" s="7">
        <f>AM2*Q2</f>
        <v>8789.1234418155018</v>
      </c>
      <c r="AV2" s="7">
        <f>AM2*AT2</f>
        <v>8325.97696</v>
      </c>
      <c r="AW2" s="7">
        <f>AM2*U2</f>
        <v>12.712481600000002</v>
      </c>
      <c r="AX2" s="7">
        <f>Y2*AM2</f>
        <v>32.575734100000005</v>
      </c>
      <c r="AY2" s="7">
        <f>P2*AM2</f>
        <v>33.763163700000007</v>
      </c>
      <c r="AZ2" s="10">
        <f>J2*24</f>
        <v>57216</v>
      </c>
      <c r="BA2" s="2">
        <f>AD2*AM2</f>
        <v>26915.072071286701</v>
      </c>
      <c r="BB2" s="2">
        <f>AZ2*AM2</f>
        <v>49955.86176</v>
      </c>
      <c r="BC2" s="13">
        <v>1</v>
      </c>
    </row>
    <row r="3" spans="1:55" x14ac:dyDescent="0.3">
      <c r="A3" s="13">
        <v>20774</v>
      </c>
      <c r="B3" s="10">
        <v>27739</v>
      </c>
      <c r="C3" s="10">
        <v>34376</v>
      </c>
      <c r="D3" s="10" t="s">
        <v>85</v>
      </c>
      <c r="E3" s="10">
        <v>3</v>
      </c>
      <c r="F3" s="10">
        <v>512</v>
      </c>
      <c r="G3" s="11">
        <v>0.49908999999999998</v>
      </c>
      <c r="H3" s="10">
        <v>12</v>
      </c>
      <c r="I3" s="10" t="s">
        <v>84</v>
      </c>
      <c r="J3" s="10">
        <v>2384</v>
      </c>
      <c r="K3" s="10">
        <v>46</v>
      </c>
      <c r="L3" s="11">
        <v>1.4972700000000001</v>
      </c>
      <c r="M3" s="11">
        <v>6596.1567400000004</v>
      </c>
      <c r="N3" s="11">
        <v>0.25152999999999998</v>
      </c>
      <c r="O3" s="11">
        <v>12375.146479999999</v>
      </c>
      <c r="P3" s="11">
        <v>37.28</v>
      </c>
      <c r="Q3" s="11">
        <v>10747.507809999999</v>
      </c>
      <c r="R3" s="11">
        <v>1.1270500000000001</v>
      </c>
      <c r="S3" s="11">
        <v>21653.222659999999</v>
      </c>
      <c r="T3" s="11">
        <v>40.5</v>
      </c>
      <c r="U3" s="11">
        <v>11.32</v>
      </c>
      <c r="V3" s="11">
        <v>11563.33008</v>
      </c>
      <c r="W3" s="11">
        <v>0.80840000000000001</v>
      </c>
      <c r="X3" s="11">
        <v>22878.193360000001</v>
      </c>
      <c r="Y3" s="11">
        <v>32.299999999999997</v>
      </c>
      <c r="Z3" s="11">
        <v>6820.6367200000004</v>
      </c>
      <c r="AA3" s="11">
        <v>0.95367000000000002</v>
      </c>
      <c r="AB3" s="11">
        <v>14254.46387</v>
      </c>
      <c r="AC3" s="11">
        <v>20.56</v>
      </c>
      <c r="AD3" s="11">
        <v>35727.632810000003</v>
      </c>
      <c r="AE3" s="11">
        <v>17831.302729999999</v>
      </c>
      <c r="AF3" s="11">
        <v>71161.023440000004</v>
      </c>
      <c r="AG3" s="11">
        <v>906.39873999999998</v>
      </c>
      <c r="AH3" s="10">
        <v>7152</v>
      </c>
      <c r="AI3" s="10">
        <v>14304</v>
      </c>
      <c r="AJ3" s="10">
        <v>9536</v>
      </c>
      <c r="AK3" s="10">
        <v>26224</v>
      </c>
      <c r="AL3" s="29"/>
      <c r="AM3" s="5">
        <f t="shared" ref="AM3:AM14" si="0">G3</f>
        <v>0.49908999999999998</v>
      </c>
      <c r="AN3" s="14">
        <f t="shared" ref="AN3:AN14" si="1">T3</f>
        <v>40.5</v>
      </c>
      <c r="AO3" s="14">
        <f t="shared" ref="AO3:AO14" si="2">AN3*AM3</f>
        <v>20.213145000000001</v>
      </c>
      <c r="AP3" s="10">
        <f t="shared" ref="AP3:AP14" si="3">J3*3</f>
        <v>7152</v>
      </c>
      <c r="AQ3" s="7">
        <f t="shared" ref="AQ3:AQ14" si="4">AM3*Z3</f>
        <v>3404.1115805847999</v>
      </c>
      <c r="AR3" s="7">
        <f t="shared" ref="AR3:AR14" si="5">AM3*AP3</f>
        <v>3569.4916799999996</v>
      </c>
      <c r="AS3" s="7">
        <f t="shared" ref="AS3:AS14" si="6">AM3*AC3</f>
        <v>10.261290399999998</v>
      </c>
      <c r="AT3" s="13">
        <f t="shared" ref="AT3:AT14" si="7">J3*4</f>
        <v>9536</v>
      </c>
      <c r="AU3" s="7">
        <f t="shared" ref="AU3:AU14" si="8">AM3*Q3</f>
        <v>5363.9736728928992</v>
      </c>
      <c r="AV3" s="7">
        <f t="shared" ref="AV3:AV14" si="9">AM3*AT3</f>
        <v>4759.3222399999995</v>
      </c>
      <c r="AW3" s="7">
        <f t="shared" ref="AW3:AW14" si="10">AM3*U3</f>
        <v>5.6496987999999995</v>
      </c>
      <c r="AX3" s="7">
        <f t="shared" ref="AX3:AX14" si="11">Y3*AM3</f>
        <v>16.120606999999996</v>
      </c>
      <c r="AY3" s="7">
        <f t="shared" ref="AY3:AY14" si="12">P3*AM3</f>
        <v>18.606075199999999</v>
      </c>
      <c r="AZ3" s="10">
        <f t="shared" ref="AZ3:AZ14" si="13">J3*24</f>
        <v>57216</v>
      </c>
      <c r="BA3" s="2">
        <f t="shared" ref="BA3:BA14" si="14">AD3*AM3</f>
        <v>17831.3042591429</v>
      </c>
      <c r="BB3" s="2">
        <f t="shared" ref="BB3:BB14" si="15">AZ3*AM3</f>
        <v>28555.933439999997</v>
      </c>
      <c r="BC3" s="13">
        <v>1</v>
      </c>
    </row>
    <row r="4" spans="1:55" x14ac:dyDescent="0.3">
      <c r="A4" s="13">
        <v>21433</v>
      </c>
      <c r="B4" s="10">
        <v>28024</v>
      </c>
      <c r="C4" s="10">
        <v>27739</v>
      </c>
      <c r="D4" s="10" t="s">
        <v>83</v>
      </c>
      <c r="E4" s="10">
        <v>3</v>
      </c>
      <c r="F4" s="10">
        <v>512</v>
      </c>
      <c r="G4" s="11">
        <v>0.87311000000000005</v>
      </c>
      <c r="H4" s="10">
        <v>12</v>
      </c>
      <c r="I4" s="10" t="s">
        <v>84</v>
      </c>
      <c r="J4" s="10">
        <v>2384</v>
      </c>
      <c r="K4" s="10">
        <v>46</v>
      </c>
      <c r="L4" s="11">
        <v>2.6193300000000002</v>
      </c>
      <c r="M4" s="11">
        <v>4369.4985399999996</v>
      </c>
      <c r="N4" s="11">
        <v>0.16661999999999999</v>
      </c>
      <c r="O4" s="11">
        <v>9079.6875</v>
      </c>
      <c r="P4" s="11">
        <v>38.68</v>
      </c>
      <c r="Q4" s="11">
        <v>9801.1777299999994</v>
      </c>
      <c r="R4" s="11">
        <v>1.0278099999999999</v>
      </c>
      <c r="S4" s="11">
        <v>19867.634770000001</v>
      </c>
      <c r="T4" s="11">
        <v>40.5</v>
      </c>
      <c r="U4" s="11">
        <v>15.16</v>
      </c>
      <c r="V4" s="11">
        <v>9011.4580100000003</v>
      </c>
      <c r="W4" s="11">
        <v>0.63</v>
      </c>
      <c r="X4" s="11">
        <v>18596.589840000001</v>
      </c>
      <c r="Y4" s="11">
        <v>37.53</v>
      </c>
      <c r="Z4" s="11">
        <v>5636.1362300000001</v>
      </c>
      <c r="AA4" s="11">
        <v>0.78805000000000003</v>
      </c>
      <c r="AB4" s="11">
        <v>12101.027340000001</v>
      </c>
      <c r="AC4" s="11">
        <v>27.83</v>
      </c>
      <c r="AD4" s="11">
        <v>28818.269530000001</v>
      </c>
      <c r="AE4" s="11">
        <v>25161.519530000001</v>
      </c>
      <c r="AF4" s="11">
        <v>59644.9375</v>
      </c>
      <c r="AG4" s="11">
        <v>1049.57825</v>
      </c>
      <c r="AH4" s="10">
        <v>7152</v>
      </c>
      <c r="AI4" s="10">
        <v>14304</v>
      </c>
      <c r="AJ4" s="10">
        <v>9536</v>
      </c>
      <c r="AK4" s="10">
        <v>26224</v>
      </c>
      <c r="AL4" s="29"/>
      <c r="AM4" s="5">
        <f t="shared" si="0"/>
        <v>0.87311000000000005</v>
      </c>
      <c r="AN4" s="14">
        <f t="shared" si="1"/>
        <v>40.5</v>
      </c>
      <c r="AO4" s="14">
        <f t="shared" si="2"/>
        <v>35.360955000000004</v>
      </c>
      <c r="AP4" s="10">
        <f t="shared" si="3"/>
        <v>7152</v>
      </c>
      <c r="AQ4" s="7">
        <f t="shared" si="4"/>
        <v>4920.9669037753001</v>
      </c>
      <c r="AR4" s="7">
        <f t="shared" si="5"/>
        <v>6244.48272</v>
      </c>
      <c r="AS4" s="7">
        <f t="shared" si="6"/>
        <v>24.2986513</v>
      </c>
      <c r="AT4" s="13">
        <f t="shared" si="7"/>
        <v>9536</v>
      </c>
      <c r="AU4" s="7">
        <f t="shared" si="8"/>
        <v>8557.5062878403005</v>
      </c>
      <c r="AV4" s="7">
        <f t="shared" si="9"/>
        <v>8325.97696</v>
      </c>
      <c r="AW4" s="7">
        <f t="shared" si="10"/>
        <v>13.2363476</v>
      </c>
      <c r="AX4" s="7">
        <f t="shared" si="11"/>
        <v>32.767818300000002</v>
      </c>
      <c r="AY4" s="7">
        <f t="shared" si="12"/>
        <v>33.771894799999998</v>
      </c>
      <c r="AZ4" s="10">
        <f t="shared" si="13"/>
        <v>57216</v>
      </c>
      <c r="BA4" s="2">
        <f t="shared" si="14"/>
        <v>25161.519309338302</v>
      </c>
      <c r="BB4" s="2">
        <f t="shared" si="15"/>
        <v>49955.86176</v>
      </c>
      <c r="BC4" s="13">
        <v>1</v>
      </c>
    </row>
    <row r="5" spans="1:55" x14ac:dyDescent="0.3">
      <c r="A5" s="13">
        <v>21863</v>
      </c>
      <c r="B5" s="10">
        <v>28260</v>
      </c>
      <c r="C5" s="10">
        <v>28261</v>
      </c>
      <c r="D5" s="10" t="s">
        <v>86</v>
      </c>
      <c r="E5" s="10">
        <v>3</v>
      </c>
      <c r="F5" s="10">
        <v>512</v>
      </c>
      <c r="G5" s="11">
        <v>0.18035000000000001</v>
      </c>
      <c r="H5" s="10">
        <v>12</v>
      </c>
      <c r="I5" s="10" t="s">
        <v>84</v>
      </c>
      <c r="J5" s="10">
        <v>2384</v>
      </c>
      <c r="K5" s="10">
        <v>46</v>
      </c>
      <c r="L5" s="11">
        <v>0.54105000000000003</v>
      </c>
      <c r="M5" s="11">
        <v>3003.0664099999999</v>
      </c>
      <c r="N5" s="11">
        <v>0.11452</v>
      </c>
      <c r="O5" s="11">
        <v>9056.3554700000004</v>
      </c>
      <c r="P5" s="11">
        <v>33.81</v>
      </c>
      <c r="Q5" s="11">
        <v>5802.8061500000003</v>
      </c>
      <c r="R5" s="11">
        <v>0.60851999999999995</v>
      </c>
      <c r="S5" s="11">
        <v>17113.964840000001</v>
      </c>
      <c r="T5" s="11">
        <v>40.5</v>
      </c>
      <c r="U5" s="11">
        <v>17.37</v>
      </c>
      <c r="V5" s="11">
        <v>6708.6572299999998</v>
      </c>
      <c r="W5" s="11">
        <v>0.46900999999999998</v>
      </c>
      <c r="X5" s="11">
        <v>17400.92383</v>
      </c>
      <c r="Y5" s="11">
        <v>32.479999999999997</v>
      </c>
      <c r="Z5" s="11">
        <v>5188.2607399999997</v>
      </c>
      <c r="AA5" s="11">
        <v>0.72543000000000002</v>
      </c>
      <c r="AB5" s="11">
        <v>12099.58301</v>
      </c>
      <c r="AC5" s="11">
        <v>18.63</v>
      </c>
      <c r="AD5" s="11">
        <v>20702.791020000001</v>
      </c>
      <c r="AE5" s="11">
        <v>3733.78271</v>
      </c>
      <c r="AF5" s="11">
        <v>55670.828130000002</v>
      </c>
      <c r="AG5" s="11">
        <v>163.74656999999999</v>
      </c>
      <c r="AH5" s="10">
        <v>7152</v>
      </c>
      <c r="AI5" s="10">
        <v>14304</v>
      </c>
      <c r="AJ5" s="10">
        <v>9536</v>
      </c>
      <c r="AK5" s="10">
        <v>26224</v>
      </c>
      <c r="AL5" s="29"/>
      <c r="AM5" s="5">
        <f t="shared" si="0"/>
        <v>0.18035000000000001</v>
      </c>
      <c r="AN5" s="14">
        <f t="shared" si="1"/>
        <v>40.5</v>
      </c>
      <c r="AO5" s="14">
        <f t="shared" si="2"/>
        <v>7.3041750000000008</v>
      </c>
      <c r="AP5" s="10">
        <f t="shared" si="3"/>
        <v>7152</v>
      </c>
      <c r="AQ5" s="7">
        <f t="shared" si="4"/>
        <v>935.702824459</v>
      </c>
      <c r="AR5" s="7">
        <f t="shared" si="5"/>
        <v>1289.8632</v>
      </c>
      <c r="AS5" s="7">
        <f t="shared" si="6"/>
        <v>3.3599204999999999</v>
      </c>
      <c r="AT5" s="13">
        <f t="shared" si="7"/>
        <v>9536</v>
      </c>
      <c r="AU5" s="7">
        <f t="shared" si="8"/>
        <v>1046.5360891525002</v>
      </c>
      <c r="AV5" s="7">
        <f t="shared" si="9"/>
        <v>1719.8176000000001</v>
      </c>
      <c r="AW5" s="7">
        <f t="shared" si="10"/>
        <v>3.1326795000000005</v>
      </c>
      <c r="AX5" s="7">
        <f t="shared" si="11"/>
        <v>5.8577680000000001</v>
      </c>
      <c r="AY5" s="7">
        <f t="shared" si="12"/>
        <v>6.0976335000000006</v>
      </c>
      <c r="AZ5" s="10">
        <f t="shared" si="13"/>
        <v>57216</v>
      </c>
      <c r="BA5" s="2">
        <f t="shared" si="14"/>
        <v>3733.7483604570002</v>
      </c>
      <c r="BB5" s="2">
        <f t="shared" si="15"/>
        <v>10318.9056</v>
      </c>
      <c r="BC5" s="13">
        <v>1</v>
      </c>
    </row>
    <row r="6" spans="1:55" x14ac:dyDescent="0.3">
      <c r="A6" s="13">
        <v>21864</v>
      </c>
      <c r="B6" s="10">
        <v>28260</v>
      </c>
      <c r="C6" s="10">
        <v>34375</v>
      </c>
      <c r="D6" s="10" t="s">
        <v>87</v>
      </c>
      <c r="E6" s="10">
        <v>3</v>
      </c>
      <c r="F6" s="10">
        <v>512</v>
      </c>
      <c r="G6" s="11">
        <v>0.14530999999999999</v>
      </c>
      <c r="H6" s="10">
        <v>12</v>
      </c>
      <c r="I6" s="10" t="s">
        <v>84</v>
      </c>
      <c r="J6" s="10">
        <v>2384</v>
      </c>
      <c r="K6" s="10">
        <v>46</v>
      </c>
      <c r="L6" s="11">
        <v>0.43593999999999999</v>
      </c>
      <c r="M6" s="11">
        <v>6854.3823199999997</v>
      </c>
      <c r="N6" s="11">
        <v>0.26138</v>
      </c>
      <c r="O6" s="11">
        <v>8812.8955100000003</v>
      </c>
      <c r="P6" s="11">
        <v>33.380000000000003</v>
      </c>
      <c r="Q6" s="11">
        <v>8635.1513699999996</v>
      </c>
      <c r="R6" s="11">
        <v>0.90552999999999995</v>
      </c>
      <c r="S6" s="11">
        <v>15473.284180000001</v>
      </c>
      <c r="T6" s="11">
        <v>40.5</v>
      </c>
      <c r="U6" s="11">
        <v>11.57</v>
      </c>
      <c r="V6" s="11">
        <v>8802.4160200000006</v>
      </c>
      <c r="W6" s="11">
        <v>0.61538000000000004</v>
      </c>
      <c r="X6" s="11">
        <v>13670.768550000001</v>
      </c>
      <c r="Y6" s="11">
        <v>30.95</v>
      </c>
      <c r="Z6" s="11">
        <v>6335.1782199999998</v>
      </c>
      <c r="AA6" s="11">
        <v>0.88578999999999997</v>
      </c>
      <c r="AB6" s="11">
        <v>10742.17676</v>
      </c>
      <c r="AC6" s="11">
        <v>16.239999999999998</v>
      </c>
      <c r="AD6" s="11">
        <v>30627.128909999999</v>
      </c>
      <c r="AE6" s="11">
        <v>4450.5004900000004</v>
      </c>
      <c r="AF6" s="11">
        <v>48699.125</v>
      </c>
      <c r="AG6" s="11">
        <v>236.30530999999999</v>
      </c>
      <c r="AH6" s="10">
        <v>7152</v>
      </c>
      <c r="AI6" s="10">
        <v>14304</v>
      </c>
      <c r="AJ6" s="10">
        <v>9536</v>
      </c>
      <c r="AK6" s="10">
        <v>26224</v>
      </c>
      <c r="AL6" s="29"/>
      <c r="AM6" s="5">
        <f t="shared" si="0"/>
        <v>0.14530999999999999</v>
      </c>
      <c r="AN6" s="14">
        <f t="shared" si="1"/>
        <v>40.5</v>
      </c>
      <c r="AO6" s="14">
        <f t="shared" si="2"/>
        <v>5.8850549999999995</v>
      </c>
      <c r="AP6" s="10">
        <f t="shared" si="3"/>
        <v>7152</v>
      </c>
      <c r="AQ6" s="7">
        <f t="shared" si="4"/>
        <v>920.5647471481999</v>
      </c>
      <c r="AR6" s="7">
        <f t="shared" si="5"/>
        <v>1039.25712</v>
      </c>
      <c r="AS6" s="7">
        <f t="shared" si="6"/>
        <v>2.3598343999999996</v>
      </c>
      <c r="AT6" s="13">
        <f t="shared" si="7"/>
        <v>9536</v>
      </c>
      <c r="AU6" s="7">
        <f t="shared" si="8"/>
        <v>1254.7738455746999</v>
      </c>
      <c r="AV6" s="7">
        <f t="shared" si="9"/>
        <v>1385.67616</v>
      </c>
      <c r="AW6" s="7">
        <f t="shared" si="10"/>
        <v>1.6812366999999999</v>
      </c>
      <c r="AX6" s="7">
        <f t="shared" si="11"/>
        <v>4.4973444999999996</v>
      </c>
      <c r="AY6" s="7">
        <f t="shared" si="12"/>
        <v>4.8504478000000004</v>
      </c>
      <c r="AZ6" s="10">
        <f t="shared" si="13"/>
        <v>57216</v>
      </c>
      <c r="BA6" s="2">
        <f t="shared" si="14"/>
        <v>4450.4281019120999</v>
      </c>
      <c r="BB6" s="2">
        <f t="shared" si="15"/>
        <v>8314.0569599999999</v>
      </c>
      <c r="BC6" s="13">
        <v>1</v>
      </c>
    </row>
    <row r="7" spans="1:55" x14ac:dyDescent="0.3">
      <c r="A7" s="13">
        <v>21866</v>
      </c>
      <c r="B7" s="10">
        <v>28261</v>
      </c>
      <c r="C7" s="10">
        <v>28260</v>
      </c>
      <c r="D7" s="10" t="s">
        <v>86</v>
      </c>
      <c r="E7" s="10">
        <v>3</v>
      </c>
      <c r="F7" s="10">
        <v>512</v>
      </c>
      <c r="G7" s="11">
        <v>0.18035000000000001</v>
      </c>
      <c r="H7" s="10">
        <v>12</v>
      </c>
      <c r="I7" s="10" t="s">
        <v>84</v>
      </c>
      <c r="J7" s="10">
        <v>2384</v>
      </c>
      <c r="K7" s="10">
        <v>46</v>
      </c>
      <c r="L7" s="11">
        <v>0.54105000000000003</v>
      </c>
      <c r="M7" s="11">
        <v>6053.2885699999997</v>
      </c>
      <c r="N7" s="11">
        <v>0.23083000000000001</v>
      </c>
      <c r="O7" s="11">
        <v>9056.3554700000004</v>
      </c>
      <c r="P7" s="11">
        <v>33.479999999999997</v>
      </c>
      <c r="Q7" s="11">
        <v>11311.1582</v>
      </c>
      <c r="R7" s="11">
        <v>1.18615</v>
      </c>
      <c r="S7" s="11">
        <v>17113.964840000001</v>
      </c>
      <c r="T7" s="11">
        <v>40.5</v>
      </c>
      <c r="U7" s="11">
        <v>7.71</v>
      </c>
      <c r="V7" s="11">
        <v>10692.26563</v>
      </c>
      <c r="W7" s="11">
        <v>0.74750000000000005</v>
      </c>
      <c r="X7" s="11">
        <v>17400.92383</v>
      </c>
      <c r="Y7" s="11">
        <v>28.41</v>
      </c>
      <c r="Z7" s="11">
        <v>6911.3227500000003</v>
      </c>
      <c r="AA7" s="11">
        <v>0.96635000000000004</v>
      </c>
      <c r="AB7" s="11">
        <v>12099.58301</v>
      </c>
      <c r="AC7" s="11">
        <v>15</v>
      </c>
      <c r="AD7" s="11">
        <v>34968.035159999999</v>
      </c>
      <c r="AE7" s="11">
        <v>6306.5429700000004</v>
      </c>
      <c r="AF7" s="11">
        <v>55670.828130000002</v>
      </c>
      <c r="AG7" s="11">
        <v>448.17205999999999</v>
      </c>
      <c r="AH7" s="10">
        <v>7152</v>
      </c>
      <c r="AI7" s="10">
        <v>14304</v>
      </c>
      <c r="AJ7" s="10">
        <v>9536</v>
      </c>
      <c r="AK7" s="10">
        <v>26224</v>
      </c>
      <c r="AL7" s="29"/>
      <c r="AM7" s="5">
        <f t="shared" si="0"/>
        <v>0.18035000000000001</v>
      </c>
      <c r="AN7" s="14">
        <f t="shared" si="1"/>
        <v>40.5</v>
      </c>
      <c r="AO7" s="14">
        <f t="shared" si="2"/>
        <v>7.3041750000000008</v>
      </c>
      <c r="AP7" s="10">
        <f t="shared" si="3"/>
        <v>7152</v>
      </c>
      <c r="AQ7" s="7">
        <f t="shared" si="4"/>
        <v>1246.4570579625001</v>
      </c>
      <c r="AR7" s="7">
        <f t="shared" si="5"/>
        <v>1289.8632</v>
      </c>
      <c r="AS7" s="7">
        <f t="shared" si="6"/>
        <v>2.7052500000000004</v>
      </c>
      <c r="AT7" s="13">
        <f t="shared" si="7"/>
        <v>9536</v>
      </c>
      <c r="AU7" s="7">
        <f t="shared" si="8"/>
        <v>2039.9673813700001</v>
      </c>
      <c r="AV7" s="7">
        <f t="shared" si="9"/>
        <v>1719.8176000000001</v>
      </c>
      <c r="AW7" s="7">
        <f t="shared" si="10"/>
        <v>1.3904985000000001</v>
      </c>
      <c r="AX7" s="7">
        <f t="shared" si="11"/>
        <v>5.1237435000000007</v>
      </c>
      <c r="AY7" s="7">
        <f t="shared" si="12"/>
        <v>6.0381179999999999</v>
      </c>
      <c r="AZ7" s="10">
        <f t="shared" si="13"/>
        <v>57216</v>
      </c>
      <c r="BA7" s="2">
        <f t="shared" si="14"/>
        <v>6306.4851411059999</v>
      </c>
      <c r="BB7" s="2">
        <f t="shared" si="15"/>
        <v>10318.9056</v>
      </c>
      <c r="BC7" s="13">
        <v>1</v>
      </c>
    </row>
    <row r="8" spans="1:55" x14ac:dyDescent="0.3">
      <c r="A8" s="13">
        <v>21867</v>
      </c>
      <c r="B8" s="10">
        <v>28261</v>
      </c>
      <c r="C8" s="10">
        <v>34376</v>
      </c>
      <c r="D8" s="10" t="s">
        <v>88</v>
      </c>
      <c r="E8" s="10">
        <v>3</v>
      </c>
      <c r="F8" s="10">
        <v>512</v>
      </c>
      <c r="G8" s="11">
        <v>0.11866</v>
      </c>
      <c r="H8" s="10">
        <v>12</v>
      </c>
      <c r="I8" s="10" t="s">
        <v>84</v>
      </c>
      <c r="J8" s="10">
        <v>2384</v>
      </c>
      <c r="K8" s="10">
        <v>46</v>
      </c>
      <c r="L8" s="11">
        <v>0.35598000000000002</v>
      </c>
      <c r="M8" s="11">
        <v>3207.2741700000001</v>
      </c>
      <c r="N8" s="11">
        <v>0.12230000000000001</v>
      </c>
      <c r="O8" s="11">
        <v>9803.43066</v>
      </c>
      <c r="P8" s="11">
        <v>33.79</v>
      </c>
      <c r="Q8" s="11">
        <v>5441.68408</v>
      </c>
      <c r="R8" s="11">
        <v>0.57064999999999999</v>
      </c>
      <c r="S8" s="11">
        <v>16464.191409999999</v>
      </c>
      <c r="T8" s="11">
        <v>40.5</v>
      </c>
      <c r="U8" s="11">
        <v>18.12</v>
      </c>
      <c r="V8" s="11">
        <v>6127.5102500000003</v>
      </c>
      <c r="W8" s="11">
        <v>0.42837999999999998</v>
      </c>
      <c r="X8" s="11">
        <v>17690.839840000001</v>
      </c>
      <c r="Y8" s="11">
        <v>32.700000000000003</v>
      </c>
      <c r="Z8" s="11">
        <v>4804.3544899999997</v>
      </c>
      <c r="AA8" s="11">
        <v>0.67174999999999996</v>
      </c>
      <c r="AB8" s="11">
        <v>11624.99121</v>
      </c>
      <c r="AC8" s="11">
        <v>19.36</v>
      </c>
      <c r="AD8" s="11">
        <v>19580.822270000001</v>
      </c>
      <c r="AE8" s="11">
        <v>2323.46045</v>
      </c>
      <c r="AF8" s="11">
        <v>55583.453130000002</v>
      </c>
      <c r="AG8" s="11">
        <v>98.579880000000003</v>
      </c>
      <c r="AH8" s="10">
        <v>7152</v>
      </c>
      <c r="AI8" s="10">
        <v>14304</v>
      </c>
      <c r="AJ8" s="10">
        <v>9536</v>
      </c>
      <c r="AK8" s="10">
        <v>26224</v>
      </c>
      <c r="AL8" s="29"/>
      <c r="AM8" s="5">
        <f t="shared" si="0"/>
        <v>0.11866</v>
      </c>
      <c r="AN8" s="14">
        <f t="shared" si="1"/>
        <v>40.5</v>
      </c>
      <c r="AO8" s="14">
        <f t="shared" si="2"/>
        <v>4.8057300000000005</v>
      </c>
      <c r="AP8" s="10">
        <f t="shared" si="3"/>
        <v>7152</v>
      </c>
      <c r="AQ8" s="7">
        <f t="shared" si="4"/>
        <v>570.08470378339996</v>
      </c>
      <c r="AR8" s="7">
        <f t="shared" si="5"/>
        <v>848.65632000000005</v>
      </c>
      <c r="AS8" s="7">
        <f t="shared" si="6"/>
        <v>2.2972576</v>
      </c>
      <c r="AT8" s="13">
        <f t="shared" si="7"/>
        <v>9536</v>
      </c>
      <c r="AU8" s="7">
        <f t="shared" si="8"/>
        <v>645.71023293279995</v>
      </c>
      <c r="AV8" s="7">
        <f t="shared" si="9"/>
        <v>1131.5417600000001</v>
      </c>
      <c r="AW8" s="7">
        <f t="shared" si="10"/>
        <v>2.1501192000000002</v>
      </c>
      <c r="AX8" s="7">
        <f t="shared" si="11"/>
        <v>3.8801820000000005</v>
      </c>
      <c r="AY8" s="7">
        <f t="shared" si="12"/>
        <v>4.0095213999999997</v>
      </c>
      <c r="AZ8" s="10">
        <f t="shared" si="13"/>
        <v>57216</v>
      </c>
      <c r="BA8" s="2">
        <f t="shared" si="14"/>
        <v>2323.4603705581999</v>
      </c>
      <c r="BB8" s="2">
        <f t="shared" si="15"/>
        <v>6789.2505600000004</v>
      </c>
      <c r="BC8" s="13">
        <v>1</v>
      </c>
    </row>
    <row r="9" spans="1:55" x14ac:dyDescent="0.3">
      <c r="A9" s="13">
        <v>35284</v>
      </c>
      <c r="B9" s="10">
        <v>34375</v>
      </c>
      <c r="C9" s="10">
        <v>28260</v>
      </c>
      <c r="D9" s="10" t="s">
        <v>87</v>
      </c>
      <c r="E9" s="10">
        <v>3</v>
      </c>
      <c r="F9" s="10">
        <v>512</v>
      </c>
      <c r="G9" s="11">
        <v>0.14530999999999999</v>
      </c>
      <c r="H9" s="10">
        <v>12</v>
      </c>
      <c r="I9" s="10" t="s">
        <v>84</v>
      </c>
      <c r="J9" s="10">
        <v>2384</v>
      </c>
      <c r="K9" s="10">
        <v>46</v>
      </c>
      <c r="L9" s="11">
        <v>0.43593999999999999</v>
      </c>
      <c r="M9" s="11">
        <v>1958.5135499999999</v>
      </c>
      <c r="N9" s="11">
        <v>7.4679999999999996E-2</v>
      </c>
      <c r="O9" s="11">
        <v>8812.8955100000003</v>
      </c>
      <c r="P9" s="11">
        <v>33.909999999999997</v>
      </c>
      <c r="Q9" s="11">
        <v>6838.1323199999997</v>
      </c>
      <c r="R9" s="11">
        <v>0.71709000000000001</v>
      </c>
      <c r="S9" s="11">
        <v>15473.284180000001</v>
      </c>
      <c r="T9" s="11">
        <v>40.5</v>
      </c>
      <c r="U9" s="11">
        <v>15.16</v>
      </c>
      <c r="V9" s="11">
        <v>4868.3520500000004</v>
      </c>
      <c r="W9" s="11">
        <v>0.34034999999999999</v>
      </c>
      <c r="X9" s="11">
        <v>13670.768550000001</v>
      </c>
      <c r="Y9" s="11">
        <v>33.090000000000003</v>
      </c>
      <c r="Z9" s="11">
        <v>4406.9980500000001</v>
      </c>
      <c r="AA9" s="11">
        <v>0.61619000000000002</v>
      </c>
      <c r="AB9" s="11">
        <v>10742.17676</v>
      </c>
      <c r="AC9" s="11">
        <v>20.05</v>
      </c>
      <c r="AD9" s="11">
        <v>18071.996090000001</v>
      </c>
      <c r="AE9" s="11">
        <v>2626.0844699999998</v>
      </c>
      <c r="AF9" s="11">
        <v>48699.125</v>
      </c>
      <c r="AG9" s="11">
        <v>127.25663</v>
      </c>
      <c r="AH9" s="10">
        <v>7152</v>
      </c>
      <c r="AI9" s="10">
        <v>14304</v>
      </c>
      <c r="AJ9" s="10">
        <v>9536</v>
      </c>
      <c r="AK9" s="10">
        <v>26224</v>
      </c>
      <c r="AL9" s="29"/>
      <c r="AM9" s="5">
        <f t="shared" si="0"/>
        <v>0.14530999999999999</v>
      </c>
      <c r="AN9" s="14">
        <f t="shared" si="1"/>
        <v>40.5</v>
      </c>
      <c r="AO9" s="14">
        <f t="shared" si="2"/>
        <v>5.8850549999999995</v>
      </c>
      <c r="AP9" s="10">
        <f t="shared" si="3"/>
        <v>7152</v>
      </c>
      <c r="AQ9" s="7">
        <f t="shared" si="4"/>
        <v>640.38088664550003</v>
      </c>
      <c r="AR9" s="7">
        <f t="shared" si="5"/>
        <v>1039.25712</v>
      </c>
      <c r="AS9" s="7">
        <f t="shared" si="6"/>
        <v>2.9134655</v>
      </c>
      <c r="AT9" s="13">
        <f t="shared" si="7"/>
        <v>9536</v>
      </c>
      <c r="AU9" s="7">
        <f t="shared" si="8"/>
        <v>993.64900741919996</v>
      </c>
      <c r="AV9" s="7">
        <f t="shared" si="9"/>
        <v>1385.67616</v>
      </c>
      <c r="AW9" s="7">
        <f t="shared" si="10"/>
        <v>2.2028995999999998</v>
      </c>
      <c r="AX9" s="7">
        <f t="shared" si="11"/>
        <v>4.8083079</v>
      </c>
      <c r="AY9" s="7">
        <f t="shared" si="12"/>
        <v>4.9274620999999996</v>
      </c>
      <c r="AZ9" s="10">
        <f t="shared" si="13"/>
        <v>57216</v>
      </c>
      <c r="BA9" s="2">
        <f t="shared" si="14"/>
        <v>2626.0417518378999</v>
      </c>
      <c r="BB9" s="2">
        <f t="shared" si="15"/>
        <v>8314.0569599999999</v>
      </c>
      <c r="BC9" s="13">
        <v>1</v>
      </c>
    </row>
    <row r="10" spans="1:55" x14ac:dyDescent="0.3">
      <c r="A10" s="13">
        <v>35285</v>
      </c>
      <c r="B10" s="10">
        <v>34376</v>
      </c>
      <c r="C10" s="10">
        <v>27739</v>
      </c>
      <c r="D10" s="10" t="s">
        <v>85</v>
      </c>
      <c r="E10" s="10">
        <v>3</v>
      </c>
      <c r="F10" s="10">
        <v>512</v>
      </c>
      <c r="G10" s="11">
        <v>0.49908999999999998</v>
      </c>
      <c r="H10" s="10">
        <v>12</v>
      </c>
      <c r="I10" s="10" t="s">
        <v>84</v>
      </c>
      <c r="J10" s="10">
        <v>2384</v>
      </c>
      <c r="K10" s="10">
        <v>46</v>
      </c>
      <c r="L10" s="11">
        <v>1.4972700000000001</v>
      </c>
      <c r="M10" s="11">
        <v>5778.9897499999997</v>
      </c>
      <c r="N10" s="11">
        <v>0.22037000000000001</v>
      </c>
      <c r="O10" s="11">
        <v>12375.146479999999</v>
      </c>
      <c r="P10" s="11">
        <v>37.340000000000003</v>
      </c>
      <c r="Q10" s="11">
        <v>10905.715819999999</v>
      </c>
      <c r="R10" s="11">
        <v>1.14364</v>
      </c>
      <c r="S10" s="11">
        <v>21653.222659999999</v>
      </c>
      <c r="T10" s="11">
        <v>40.5</v>
      </c>
      <c r="U10" s="11">
        <v>11.06</v>
      </c>
      <c r="V10" s="11">
        <v>11314.86328</v>
      </c>
      <c r="W10" s="11">
        <v>0.79103000000000001</v>
      </c>
      <c r="X10" s="11">
        <v>22878.193360000001</v>
      </c>
      <c r="Y10" s="11">
        <v>32.770000000000003</v>
      </c>
      <c r="Z10" s="11">
        <v>7433.8266599999997</v>
      </c>
      <c r="AA10" s="11">
        <v>1.0394099999999999</v>
      </c>
      <c r="AB10" s="11">
        <v>14254.46387</v>
      </c>
      <c r="AC10" s="11">
        <v>18.809999999999999</v>
      </c>
      <c r="AD10" s="11">
        <v>35433.394529999998</v>
      </c>
      <c r="AE10" s="11">
        <v>17684.453130000002</v>
      </c>
      <c r="AF10" s="11">
        <v>71161.023440000004</v>
      </c>
      <c r="AG10" s="11">
        <v>938.94006000000002</v>
      </c>
      <c r="AH10" s="10">
        <v>7152</v>
      </c>
      <c r="AI10" s="10">
        <v>14304</v>
      </c>
      <c r="AJ10" s="10">
        <v>9536</v>
      </c>
      <c r="AK10" s="10">
        <v>26224</v>
      </c>
      <c r="AL10" s="29"/>
      <c r="AM10" s="5">
        <f t="shared" si="0"/>
        <v>0.49908999999999998</v>
      </c>
      <c r="AN10" s="14">
        <f t="shared" si="1"/>
        <v>40.5</v>
      </c>
      <c r="AO10" s="14">
        <f t="shared" si="2"/>
        <v>20.213145000000001</v>
      </c>
      <c r="AP10" s="10">
        <f t="shared" si="3"/>
        <v>7152</v>
      </c>
      <c r="AQ10" s="7">
        <f t="shared" si="4"/>
        <v>3710.1485477393999</v>
      </c>
      <c r="AR10" s="7">
        <f t="shared" si="5"/>
        <v>3569.4916799999996</v>
      </c>
      <c r="AS10" s="7">
        <f t="shared" si="6"/>
        <v>9.3878828999999993</v>
      </c>
      <c r="AT10" s="13">
        <f t="shared" si="7"/>
        <v>9536</v>
      </c>
      <c r="AU10" s="7">
        <f t="shared" si="8"/>
        <v>5442.9337086037995</v>
      </c>
      <c r="AV10" s="7">
        <f t="shared" si="9"/>
        <v>4759.3222399999995</v>
      </c>
      <c r="AW10" s="7">
        <f t="shared" si="10"/>
        <v>5.5199353999999996</v>
      </c>
      <c r="AX10" s="7">
        <f t="shared" si="11"/>
        <v>16.3551793</v>
      </c>
      <c r="AY10" s="7">
        <f t="shared" si="12"/>
        <v>18.636020600000002</v>
      </c>
      <c r="AZ10" s="10">
        <f t="shared" si="13"/>
        <v>57216</v>
      </c>
      <c r="BA10" s="2">
        <f t="shared" si="14"/>
        <v>17684.452875977699</v>
      </c>
      <c r="BB10" s="2">
        <f t="shared" si="15"/>
        <v>28555.933439999997</v>
      </c>
      <c r="BC10" s="13">
        <v>1</v>
      </c>
    </row>
    <row r="11" spans="1:55" x14ac:dyDescent="0.3">
      <c r="A11" s="13">
        <v>35286</v>
      </c>
      <c r="B11" s="10">
        <v>34376</v>
      </c>
      <c r="C11" s="10">
        <v>28261</v>
      </c>
      <c r="D11" s="10" t="s">
        <v>88</v>
      </c>
      <c r="E11" s="10">
        <v>3</v>
      </c>
      <c r="F11" s="10">
        <v>512</v>
      </c>
      <c r="G11" s="11">
        <v>0.11866</v>
      </c>
      <c r="H11" s="10">
        <v>12</v>
      </c>
      <c r="I11" s="10" t="s">
        <v>84</v>
      </c>
      <c r="J11" s="10">
        <v>2384</v>
      </c>
      <c r="K11" s="10">
        <v>46</v>
      </c>
      <c r="L11" s="11">
        <v>0.35598000000000002</v>
      </c>
      <c r="M11" s="11">
        <v>6596.1567400000004</v>
      </c>
      <c r="N11" s="11">
        <v>0.25152999999999998</v>
      </c>
      <c r="O11" s="11">
        <v>9803.43066</v>
      </c>
      <c r="P11" s="11">
        <v>33.409999999999997</v>
      </c>
      <c r="Q11" s="11">
        <v>11022.50684</v>
      </c>
      <c r="R11" s="11">
        <v>1.15588</v>
      </c>
      <c r="S11" s="11">
        <v>16464.191409999999</v>
      </c>
      <c r="T11" s="11">
        <v>40.5</v>
      </c>
      <c r="U11" s="11">
        <v>8.0399999999999991</v>
      </c>
      <c r="V11" s="11">
        <v>11563.33008</v>
      </c>
      <c r="W11" s="11">
        <v>0.80840000000000001</v>
      </c>
      <c r="X11" s="11">
        <v>17690.839840000001</v>
      </c>
      <c r="Y11" s="11">
        <v>26.18</v>
      </c>
      <c r="Z11" s="11">
        <v>6820.6367200000004</v>
      </c>
      <c r="AA11" s="11">
        <v>0.95367000000000002</v>
      </c>
      <c r="AB11" s="11">
        <v>11624.99121</v>
      </c>
      <c r="AC11" s="11">
        <v>15.19</v>
      </c>
      <c r="AD11" s="11">
        <v>36002.628909999999</v>
      </c>
      <c r="AE11" s="11">
        <v>4272.0722699999997</v>
      </c>
      <c r="AF11" s="11">
        <v>55583.453130000002</v>
      </c>
      <c r="AG11" s="11">
        <v>291.79638999999997</v>
      </c>
      <c r="AH11" s="10">
        <v>7152</v>
      </c>
      <c r="AI11" s="10">
        <v>14304</v>
      </c>
      <c r="AJ11" s="10">
        <v>9536</v>
      </c>
      <c r="AK11" s="10">
        <v>26224</v>
      </c>
      <c r="AL11" s="29"/>
      <c r="AM11" s="5">
        <f t="shared" si="0"/>
        <v>0.11866</v>
      </c>
      <c r="AN11" s="14">
        <f t="shared" si="1"/>
        <v>40.5</v>
      </c>
      <c r="AO11" s="14">
        <f t="shared" si="2"/>
        <v>4.8057300000000005</v>
      </c>
      <c r="AP11" s="10">
        <f t="shared" si="3"/>
        <v>7152</v>
      </c>
      <c r="AQ11" s="7">
        <f t="shared" si="4"/>
        <v>809.33675319520012</v>
      </c>
      <c r="AR11" s="7">
        <f t="shared" si="5"/>
        <v>848.65632000000005</v>
      </c>
      <c r="AS11" s="7">
        <f t="shared" si="6"/>
        <v>1.8024453999999999</v>
      </c>
      <c r="AT11" s="13">
        <f t="shared" si="7"/>
        <v>9536</v>
      </c>
      <c r="AU11" s="7">
        <f t="shared" si="8"/>
        <v>1307.9306616343999</v>
      </c>
      <c r="AV11" s="7">
        <f t="shared" si="9"/>
        <v>1131.5417600000001</v>
      </c>
      <c r="AW11" s="7">
        <f t="shared" si="10"/>
        <v>0.95402639999999994</v>
      </c>
      <c r="AX11" s="7">
        <f t="shared" si="11"/>
        <v>3.1065187999999999</v>
      </c>
      <c r="AY11" s="7">
        <f t="shared" si="12"/>
        <v>3.9644305999999996</v>
      </c>
      <c r="AZ11" s="10">
        <f t="shared" si="13"/>
        <v>57216</v>
      </c>
      <c r="BA11" s="2">
        <f t="shared" si="14"/>
        <v>4272.0719464606</v>
      </c>
      <c r="BB11" s="2">
        <f t="shared" si="15"/>
        <v>6789.2505600000004</v>
      </c>
      <c r="BC11" s="13">
        <v>1</v>
      </c>
    </row>
    <row r="12" spans="1:55" x14ac:dyDescent="0.3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3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3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3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3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3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3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3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3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3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3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3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3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3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3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3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3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3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3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3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3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3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3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3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3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3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3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3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3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3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3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3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3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3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3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3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3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3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3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3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3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3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3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3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3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3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3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3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3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3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3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3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3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3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3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3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3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3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3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3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3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3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3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3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3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3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3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3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3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3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3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3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3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3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3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3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3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3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3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3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3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3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3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3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3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3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3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3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3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3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3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3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3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3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3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3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3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3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3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3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3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3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3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3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3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3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3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3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3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3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3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3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3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3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3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3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3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3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3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3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3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3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3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3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3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3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3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3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3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3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3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3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3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3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3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3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3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3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3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3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3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3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3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3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3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3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3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3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3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3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3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3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3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3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3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3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3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3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3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3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3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3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3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3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3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3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3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3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3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3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3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3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3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3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3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3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3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3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3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3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3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3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3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3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3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3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3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3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3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3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3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3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3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3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3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3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3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3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3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3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3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3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3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3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3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3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3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3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3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3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3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3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3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3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3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3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3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3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3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3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3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3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3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3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3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3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3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3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3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3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3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3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3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3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3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3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3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3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3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3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3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3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3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3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3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3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3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3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3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3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3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3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3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3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3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3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3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3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3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3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3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3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3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3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3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3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3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3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3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3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3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3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3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3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3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3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3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3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3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3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3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3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3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3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3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3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3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3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3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3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3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3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3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3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3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3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3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3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3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3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3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3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3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3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3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3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3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3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3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3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3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3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3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3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3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3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3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3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3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3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3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3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3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3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3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3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3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3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3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3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3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3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3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3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3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3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3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3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3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3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3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3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3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3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3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3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3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3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3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3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3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3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3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3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3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3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3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3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3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3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3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3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3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3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3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3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3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3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3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3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3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3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3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3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3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3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3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3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3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3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3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3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3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3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3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3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3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3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3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3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3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3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3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3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3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3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3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3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3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3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3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3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3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3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3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3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3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3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3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3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3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3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3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3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3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3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3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3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3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3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3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3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3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3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3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3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3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3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3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3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3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3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3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3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3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3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3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3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3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3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3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3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3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3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3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3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3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3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3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3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3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3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3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3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3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3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3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3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3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3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3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3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3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3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3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3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3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3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3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3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3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3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3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3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3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3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3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3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3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3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3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3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3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3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3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3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3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3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3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3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3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3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3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3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3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3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3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3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3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3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3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3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3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3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3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3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3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3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3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3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3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3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3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3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3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3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3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3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3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3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3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3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3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3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3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3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3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3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3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3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3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3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3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3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3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3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3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3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3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3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3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3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3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3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3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3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3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3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3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3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3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3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3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3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3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3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3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3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3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3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3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3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3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3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3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3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3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3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3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3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3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3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3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3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3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3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3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3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3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3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3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3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3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3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3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3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3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3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3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3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3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3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3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3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3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3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3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3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3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3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3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3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3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3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3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3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3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3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3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3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3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3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3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3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3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3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3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3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3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3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3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3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3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3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3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3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3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3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3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3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3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3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3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3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3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3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3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3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3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3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3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3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3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3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3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3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3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3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3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3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3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3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3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3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3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3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3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3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3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3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3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3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3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3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3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3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3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3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3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3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3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3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3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3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3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3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3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3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3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3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3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3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3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3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3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3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3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3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3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3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3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3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3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3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3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3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3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3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3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3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3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3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3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3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3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3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3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3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3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3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3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3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3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3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3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3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3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3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3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3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3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3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3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3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3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3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3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3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3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3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3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3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3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3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3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3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3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3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3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3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3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3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3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3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3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3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3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3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3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3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3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3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3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3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3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3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3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3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3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3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3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3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3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3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3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3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3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3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3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3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3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3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3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3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3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3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3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3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3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3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3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3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3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3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3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3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3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3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3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3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3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3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3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3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3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3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3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3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3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3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3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3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3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3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3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3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3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3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3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3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3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3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3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3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3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3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3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3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3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3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3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3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3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3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3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3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3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3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3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3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3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3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3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3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3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3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3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3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3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3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3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3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3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3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3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3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3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3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3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3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3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3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3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3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3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3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3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3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3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3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3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3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3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3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3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3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3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3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3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3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3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3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3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3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3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3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3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3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3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3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3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3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3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3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3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3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3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3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3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3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3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3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3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3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3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3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3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3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3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3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3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3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3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3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3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3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3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3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3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3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3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3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3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3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3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3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3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3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3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3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3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3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3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3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3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3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3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3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3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3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3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3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3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3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3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3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3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3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3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3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3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3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3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3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3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3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3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3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3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3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3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3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3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3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3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3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3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3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3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3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3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3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3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3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3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3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3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3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3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3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3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3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3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3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3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3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3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3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3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3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3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3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3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3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3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3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3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3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3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3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3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3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3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3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3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3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3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3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3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3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3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3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3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3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3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3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3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3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3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3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3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3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3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3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3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3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3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3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3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3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3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3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3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3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3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3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3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3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3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3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3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3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3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3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3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3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3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3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3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3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3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3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3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3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3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3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3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3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3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3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3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3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3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3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3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3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3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3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3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3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3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3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3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3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3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3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3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3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3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3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3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3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3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3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3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3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3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3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3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3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3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3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3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3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3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3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3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3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3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3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3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3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3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3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3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3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3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3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3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3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3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3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3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3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3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3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3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3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3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3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3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3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3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3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3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3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3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3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3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3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3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3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3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3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3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3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3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3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3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3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3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3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3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3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3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3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3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3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3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3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3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3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3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3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3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3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3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3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3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3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3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3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3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3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3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3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3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3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3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3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3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3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3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3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3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3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3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3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3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3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3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3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3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3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3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3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3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3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3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3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3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3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3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3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3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3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3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3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3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3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3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3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3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3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3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3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3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3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3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3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3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3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3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3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3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3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3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3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3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3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3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3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3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3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3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3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3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3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3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3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3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3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3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3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3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3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3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3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3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3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3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3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3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3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3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3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3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3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3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3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3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3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3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3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3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3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3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3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3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3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3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3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3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3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3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3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3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3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3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3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3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3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3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3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3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3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3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3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3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3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3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3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3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3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3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3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3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3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3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3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3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3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3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3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3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3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3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3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3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3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3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3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3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3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3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3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3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3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3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3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3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3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3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3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3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3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3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3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3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3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3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3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3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3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3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3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3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3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3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3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3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3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3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3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3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3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3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3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3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3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3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3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3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3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3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3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3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3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3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3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3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3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3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3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3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3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3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3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3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3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3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3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3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3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3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3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3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3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3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3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3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3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3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3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3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3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3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3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3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3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3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3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3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3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3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3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3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3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3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3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3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3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3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3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3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3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3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3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3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3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3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3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3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3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3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3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3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3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3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3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3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3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3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3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3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3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3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3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3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3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3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3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3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3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3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3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3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3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3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3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3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3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3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3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3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3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3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3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3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3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3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3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3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3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3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3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3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3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3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3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3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3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3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3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3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3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2018-10-08T16:28:32Z</dcterms:modified>
</cp:coreProperties>
</file>